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s="1" a="1"/>
  <c r="H3" s="1"/>
  <c r="H4"/>
  <c r="F5" i="7"/>
  <c r="F8"/>
  <c r="H6" s="1"/>
  <c r="H5" i="4"/>
  <c r="H2"/>
  <c r="H10" i="7"/>
  <c r="H14"/>
  <c r="H3"/>
  <c r="H7"/>
  <c r="H19"/>
  <c r="I19" s="1"/>
  <c r="H13"/>
  <c r="I13" s="1"/>
  <c r="H9"/>
  <c r="H16"/>
  <c r="I16" s="1"/>
  <c r="I14"/>
  <c r="J47" i="4" l="1" a="1"/>
  <c r="J47" s="1"/>
  <c r="J13" a="1"/>
  <c r="J13" s="1"/>
  <c r="J19" a="1"/>
  <c r="J19" s="1"/>
  <c r="J10" a="1"/>
  <c r="J10" s="1"/>
  <c r="J16" a="1"/>
  <c r="J16" s="1"/>
  <c r="J4" a="1"/>
  <c r="J4" s="1"/>
  <c r="J44" a="1"/>
  <c r="J44" s="1"/>
  <c r="J42" a="1"/>
  <c r="J42" s="1"/>
  <c r="J39" a="1"/>
  <c r="J39" s="1"/>
  <c r="J3" a="1"/>
  <c r="J3" s="1"/>
  <c r="J11" a="1"/>
  <c r="J11" s="1"/>
  <c r="J29" a="1"/>
  <c r="J29" s="1"/>
  <c r="J26" a="1"/>
  <c r="J26" s="1"/>
  <c r="H12" i="7"/>
  <c r="I12" s="1"/>
  <c r="H5"/>
  <c r="H2"/>
  <c r="H11"/>
  <c r="H18"/>
  <c r="I18" s="1"/>
  <c r="H4"/>
  <c r="I6" s="1"/>
  <c r="J2" i="4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H6" a="1"/>
  <c r="H6" s="1"/>
  <c r="J48" s="1" a="1"/>
  <c r="J48" s="1"/>
  <c r="H8" i="7"/>
  <c r="H20"/>
  <c r="I20" s="1"/>
  <c r="H17"/>
  <c r="I17" s="1"/>
  <c r="H15"/>
  <c r="I15" s="1"/>
  <c r="J50" i="4" a="1"/>
  <c r="J50" s="1"/>
  <c r="J38" a="1"/>
  <c r="J38" s="1"/>
  <c r="I2" i="7" l="1"/>
  <c r="I7"/>
  <c r="I5"/>
  <c r="J53" i="4" a="1"/>
  <c r="J53" s="1"/>
  <c r="J37" a="1"/>
  <c r="J37" s="1"/>
  <c r="J9" a="1"/>
  <c r="J9" s="1"/>
  <c r="J28" a="1"/>
  <c r="J28" s="1"/>
  <c r="J22" a="1"/>
  <c r="J22" s="1"/>
  <c r="J56" a="1"/>
  <c r="J56" s="1"/>
  <c r="J45" a="1"/>
  <c r="J45" s="1"/>
  <c r="I10" i="7"/>
  <c r="J7" i="4" a="1"/>
  <c r="J7" s="1"/>
  <c r="H12" s="1" a="1"/>
  <c r="H12" s="1"/>
  <c r="J8" a="1"/>
  <c r="J8" s="1"/>
  <c r="J34" a="1"/>
  <c r="J34" s="1"/>
  <c r="J54" a="1"/>
  <c r="J54" s="1"/>
  <c r="J14" a="1"/>
  <c r="J14" s="1"/>
  <c r="J18" a="1"/>
  <c r="J18" s="1"/>
  <c r="J36" a="1"/>
  <c r="J36" s="1"/>
  <c r="I8" i="7"/>
  <c r="I11"/>
  <c r="J30" i="4" a="1"/>
  <c r="J30" s="1"/>
  <c r="J35" a="1"/>
  <c r="J35" s="1"/>
  <c r="J12" a="1"/>
  <c r="J12" s="1"/>
  <c r="J52" a="1"/>
  <c r="J52" s="1"/>
  <c r="J55" a="1"/>
  <c r="J55" s="1"/>
  <c r="J32" a="1"/>
  <c r="J32" s="1"/>
  <c r="J46" a="1"/>
  <c r="J46" s="1"/>
  <c r="I9" i="7"/>
  <c r="J20" i="4" a="1"/>
  <c r="J20" s="1"/>
  <c r="J51" a="1"/>
  <c r="J51" s="1"/>
  <c r="J41" a="1"/>
  <c r="J41" s="1"/>
  <c r="J31" a="1"/>
  <c r="J31" s="1"/>
  <c r="H9" s="1" a="1"/>
  <c r="H9" s="1"/>
  <c r="J25" a="1"/>
  <c r="J25" s="1"/>
  <c r="I4" i="7"/>
  <c r="I3"/>
  <c r="L26" i="4" l="1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10" a="1"/>
  <c r="L10" s="1"/>
  <c r="L44" a="1"/>
  <c r="L44" s="1"/>
  <c r="L25" a="1"/>
  <c r="L25" s="1"/>
  <c r="L56" a="1"/>
  <c r="L56" s="1"/>
  <c r="L30" a="1"/>
  <c r="L30" s="1"/>
  <c r="L8" a="1"/>
  <c r="L8" s="1"/>
  <c r="L21" a="1"/>
  <c r="L21" s="1"/>
  <c r="L18" a="1"/>
  <c r="L18" s="1"/>
  <c r="L3" a="1"/>
  <c r="L3" s="1"/>
  <c r="L33" a="1"/>
  <c r="L33" s="1"/>
  <c r="L31" a="1"/>
  <c r="L31" s="1"/>
  <c r="L38" a="1"/>
  <c r="L38" s="1"/>
  <c r="L42" a="1"/>
  <c r="L42" s="1"/>
  <c r="L35" a="1"/>
  <c r="L35" s="1"/>
  <c r="L57" a="1"/>
  <c r="L57" s="1"/>
  <c r="L27" a="1"/>
  <c r="L27" s="1"/>
  <c r="L22" a="1"/>
  <c r="L22" s="1"/>
  <c r="L52" a="1"/>
  <c r="L52" s="1"/>
  <c r="L32" a="1"/>
  <c r="L32" s="1"/>
  <c r="L50" a="1"/>
  <c r="L50" s="1"/>
  <c r="L51" a="1"/>
  <c r="L51" s="1"/>
  <c r="L12" a="1"/>
  <c r="L12" s="1"/>
  <c r="L46" a="1"/>
  <c r="L46" s="1"/>
  <c r="L13" a="1"/>
  <c r="L13" s="1"/>
  <c r="L48" a="1"/>
  <c r="L48" s="1"/>
  <c r="L15" a="1"/>
  <c r="L15" s="1"/>
  <c r="L37" a="1"/>
  <c r="L37" s="1"/>
  <c r="L23" a="1"/>
  <c r="L23" s="1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<sst xmlns="http://schemas.openxmlformats.org/spreadsheetml/2006/main" count="59" uniqueCount="58">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</sst>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 wrapText="1" shrinkToFit="1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184" fontId="5" fillId="3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182" fontId="12" fillId="5" borderId="4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9" sqref="B9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828.54700000000003</v>
      </c>
      <c r="C2" s="65">
        <f t="shared" ref="C2:C20" si="0">IF(AND(B2&gt;=av*80%,B2&lt;=av*115%),B2,"区间外")</f>
        <v>828.54700000000003</v>
      </c>
      <c r="D2" s="36"/>
      <c r="E2" s="42"/>
      <c r="F2" s="43"/>
      <c r="H2" s="57">
        <f t="shared" ref="H2:H20" si="1">IF(B2&gt;=ZJ,POWER(ZJ/B2,1.5)*100,IF(B2&lt;ZJ,POWER(B2/ZJ,0.6)*100))*60%</f>
        <v>49.314984416022092</v>
      </c>
      <c r="I2" s="58">
        <f t="shared" ref="I2:I20" si="2">IF(H2=0,"无",RANK(H2,H:H,0))</f>
        <v>9</v>
      </c>
    </row>
    <row r="3" spans="1:12" ht="21.75" customHeight="1">
      <c r="A3" s="51" t="s">
        <v>42</v>
      </c>
      <c r="B3" s="46">
        <v>825.6</v>
      </c>
      <c r="C3" s="65">
        <f t="shared" si="0"/>
        <v>825.6</v>
      </c>
      <c r="D3" s="35"/>
      <c r="E3" s="37" t="s">
        <v>35</v>
      </c>
      <c r="F3" s="44">
        <f>SUM(B:B)/COUNT(B:B)</f>
        <v>783.73869999999999</v>
      </c>
      <c r="H3" s="57">
        <f t="shared" si="1"/>
        <v>49.579266525249871</v>
      </c>
      <c r="I3" s="58">
        <f t="shared" si="2"/>
        <v>5</v>
      </c>
    </row>
    <row r="4" spans="1:12" ht="21.75" customHeight="1">
      <c r="A4" s="51" t="s">
        <v>55</v>
      </c>
      <c r="B4" s="46">
        <v>691.24</v>
      </c>
      <c r="C4" s="65">
        <f t="shared" si="0"/>
        <v>691.24</v>
      </c>
      <c r="D4" s="35"/>
      <c r="H4" s="57">
        <f t="shared" si="1"/>
        <v>58.211289226560936</v>
      </c>
      <c r="I4" s="58">
        <f t="shared" si="2"/>
        <v>2</v>
      </c>
    </row>
    <row r="5" spans="1:12" ht="21.75" customHeight="1">
      <c r="A5" s="51" t="s">
        <v>44</v>
      </c>
      <c r="B5" s="46">
        <v>826</v>
      </c>
      <c r="C5" s="65">
        <f t="shared" si="0"/>
        <v>826</v>
      </c>
      <c r="D5" s="35"/>
      <c r="E5" s="34" t="s">
        <v>36</v>
      </c>
      <c r="F5" s="44">
        <f>SUM(C:C)/COUNT(C:C)</f>
        <v>765.26522222222218</v>
      </c>
      <c r="G5" s="45"/>
      <c r="H5" s="57">
        <f t="shared" si="1"/>
        <v>49.543256890595003</v>
      </c>
      <c r="I5" s="58">
        <f t="shared" si="2"/>
        <v>6</v>
      </c>
    </row>
    <row r="6" spans="1:12" ht="21.75" customHeight="1">
      <c r="A6" s="51" t="s">
        <v>56</v>
      </c>
      <c r="B6" s="46">
        <v>827</v>
      </c>
      <c r="C6" s="65">
        <f t="shared" si="0"/>
        <v>827</v>
      </c>
      <c r="D6" s="35"/>
      <c r="E6" s="49"/>
      <c r="F6" s="49"/>
      <c r="G6" s="45"/>
      <c r="H6" s="57">
        <f t="shared" si="1"/>
        <v>49.45342325624766</v>
      </c>
      <c r="I6" s="58">
        <f t="shared" si="2"/>
        <v>7</v>
      </c>
    </row>
    <row r="7" spans="1:12" ht="21.75" customHeight="1">
      <c r="A7" s="51" t="s">
        <v>43</v>
      </c>
      <c r="B7" s="46">
        <v>828</v>
      </c>
      <c r="C7" s="65">
        <f t="shared" si="0"/>
        <v>828</v>
      </c>
      <c r="D7" s="35"/>
      <c r="E7" s="17"/>
      <c r="F7" s="17"/>
      <c r="H7" s="57">
        <f t="shared" si="1"/>
        <v>49.363860776790794</v>
      </c>
      <c r="I7" s="58">
        <f t="shared" si="2"/>
        <v>8</v>
      </c>
    </row>
    <row r="8" spans="1:12" ht="21.75" customHeight="1">
      <c r="A8" s="51" t="s">
        <v>45</v>
      </c>
      <c r="B8" s="46">
        <v>950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727.00196111111109</v>
      </c>
      <c r="G8" s="45"/>
      <c r="H8" s="57">
        <f t="shared" si="1"/>
        <v>40.166983328719141</v>
      </c>
      <c r="I8" s="58">
        <f t="shared" si="2"/>
        <v>10</v>
      </c>
    </row>
    <row r="9" spans="1:12" ht="21.75" customHeight="1">
      <c r="A9" s="51" t="s">
        <v>46</v>
      </c>
      <c r="B9" s="46">
        <v>716</v>
      </c>
      <c r="C9" s="65">
        <f t="shared" si="0"/>
        <v>716</v>
      </c>
      <c r="D9" s="35"/>
      <c r="E9" s="42"/>
      <c r="F9" s="48"/>
      <c r="G9" s="45"/>
      <c r="H9" s="57">
        <f t="shared" si="1"/>
        <v>59.453539414745343</v>
      </c>
      <c r="I9" s="58">
        <f t="shared" si="2"/>
        <v>1</v>
      </c>
    </row>
    <row r="10" spans="1:12" ht="21.75" customHeight="1">
      <c r="A10" s="51" t="s">
        <v>47</v>
      </c>
      <c r="B10" s="46">
        <v>675</v>
      </c>
      <c r="C10" s="65">
        <f t="shared" si="0"/>
        <v>675</v>
      </c>
      <c r="D10" s="35"/>
      <c r="G10" s="55"/>
      <c r="H10" s="57">
        <f t="shared" si="1"/>
        <v>57.386820658183858</v>
      </c>
      <c r="I10" s="58">
        <f t="shared" si="2"/>
        <v>3</v>
      </c>
    </row>
    <row r="11" spans="1:12" ht="21.75" customHeight="1">
      <c r="A11" s="51" t="s">
        <v>48</v>
      </c>
      <c r="B11" s="46">
        <v>670</v>
      </c>
      <c r="C11" s="65">
        <f t="shared" si="0"/>
        <v>670</v>
      </c>
      <c r="D11" s="35"/>
      <c r="E11" s="37" t="s">
        <v>33</v>
      </c>
      <c r="F11" s="40">
        <v>0.05</v>
      </c>
      <c r="G11" s="55"/>
      <c r="H11" s="57">
        <f t="shared" si="1"/>
        <v>57.13138895431387</v>
      </c>
      <c r="I11" s="58">
        <f t="shared" si="2"/>
        <v>4</v>
      </c>
    </row>
    <row r="12" spans="1:12" ht="21.75" customHeight="1">
      <c r="A12" s="51" t="s">
        <v>49</v>
      </c>
      <c r="B12" s="46"/>
      <c r="C12" s="65" t="str">
        <f t="shared" si="0"/>
        <v>区间外</v>
      </c>
      <c r="D12" s="35"/>
      <c r="E12" s="39"/>
      <c r="F12" s="38"/>
      <c r="H12" s="57">
        <f t="shared" si="1"/>
        <v>0</v>
      </c>
      <c r="I12" s="58" t="str">
        <f t="shared" si="2"/>
        <v>无</v>
      </c>
    </row>
    <row r="13" spans="1:12" ht="21.75" customHeight="1">
      <c r="A13" s="51" t="s">
        <v>50</v>
      </c>
      <c r="B13" s="46"/>
      <c r="C13" s="65" t="str">
        <f t="shared" si="0"/>
        <v>区间外</v>
      </c>
      <c r="D13" s="35"/>
      <c r="E13" s="69" t="s">
        <v>57</v>
      </c>
      <c r="F13" s="69"/>
      <c r="H13" s="57">
        <f t="shared" si="1"/>
        <v>0</v>
      </c>
      <c r="I13" s="58" t="str">
        <f t="shared" si="2"/>
        <v>无</v>
      </c>
    </row>
    <row r="14" spans="1:12" ht="21.75" customHeight="1">
      <c r="A14" s="67" t="s">
        <v>51</v>
      </c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 t="s">
        <v>52</v>
      </c>
      <c r="B15" s="46"/>
      <c r="C15" s="65" t="str">
        <f t="shared" si="0"/>
        <v>区间外</v>
      </c>
      <c r="D15" s="35"/>
      <c r="E15" s="69"/>
      <c r="F15" s="69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 t="s">
        <v>53</v>
      </c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 t="s">
        <v>54</v>
      </c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2016-03-17T07:35:21Z</dcterms:modified>
</cp:coreProperties>
</file>