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14210"/>
</workbook>
</file>

<file path=xl/calcChain.xml><?xml version="1.0" encoding="utf-8"?>
<calcChain xmlns="http://schemas.openxmlformats.org/spreadsheetml/2006/main">
  <c r="F3" i="7"/>
  <c r="C3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/>
  <c r="H3" a="1"/>
  <c r="H3"/>
  <c r="F5" i="7"/>
  <c r="F8"/>
  <c r="H6" i="4" a="1"/>
  <c r="H6"/>
  <c r="H5"/>
  <c r="H2"/>
  <c r="J40" a="1"/>
  <c r="J40"/>
  <c r="J26" a="1"/>
  <c r="J26"/>
  <c r="J30" a="1"/>
  <c r="J30"/>
  <c r="J38" a="1"/>
  <c r="J38"/>
  <c r="J5" a="1"/>
  <c r="J5"/>
  <c r="J50" a="1"/>
  <c r="J50"/>
  <c r="J53" a="1"/>
  <c r="J53"/>
  <c r="J36" a="1"/>
  <c r="J36"/>
  <c r="J15" a="1"/>
  <c r="J15"/>
  <c r="J47" a="1"/>
  <c r="J47"/>
  <c r="J35" a="1"/>
  <c r="J35"/>
  <c r="J48" a="1"/>
  <c r="J48"/>
  <c r="J57" a="1"/>
  <c r="J57"/>
  <c r="J13" a="1"/>
  <c r="J13"/>
  <c r="J37" a="1"/>
  <c r="J37"/>
  <c r="J18" a="1"/>
  <c r="J18"/>
  <c r="J43" a="1"/>
  <c r="J43"/>
  <c r="J19" a="1"/>
  <c r="J19"/>
  <c r="J12" a="1"/>
  <c r="J12"/>
  <c r="J25" a="1"/>
  <c r="J25"/>
  <c r="J17" a="1"/>
  <c r="J17"/>
  <c r="J10" a="1"/>
  <c r="J10"/>
  <c r="J9" a="1"/>
  <c r="J9"/>
  <c r="J14" a="1"/>
  <c r="J14"/>
  <c r="J33" a="1"/>
  <c r="J33"/>
  <c r="J16" a="1"/>
  <c r="J16"/>
  <c r="J52" a="1"/>
  <c r="J52"/>
  <c r="J31" a="1"/>
  <c r="J31"/>
  <c r="J6" a="1"/>
  <c r="J6"/>
  <c r="J4" a="1"/>
  <c r="J4"/>
  <c r="J28" a="1"/>
  <c r="J28"/>
  <c r="J54" a="1"/>
  <c r="J54"/>
  <c r="J21" a="1"/>
  <c r="J21"/>
  <c r="J44" a="1"/>
  <c r="J44"/>
  <c r="J55" a="1"/>
  <c r="J55"/>
  <c r="J41" a="1"/>
  <c r="J41"/>
  <c r="J27" a="1"/>
  <c r="J27"/>
  <c r="J42" a="1"/>
  <c r="J42"/>
  <c r="J22" a="1"/>
  <c r="J22"/>
  <c r="J34" a="1"/>
  <c r="J34"/>
  <c r="J24" a="1"/>
  <c r="J24"/>
  <c r="J39" a="1"/>
  <c r="J39"/>
  <c r="J32" a="1"/>
  <c r="J32"/>
  <c r="J51" a="1"/>
  <c r="J51"/>
  <c r="J49" a="1"/>
  <c r="J49"/>
  <c r="J3" a="1"/>
  <c r="J3"/>
  <c r="J56" a="1"/>
  <c r="J56"/>
  <c r="J8" a="1"/>
  <c r="J8"/>
  <c r="J23" a="1"/>
  <c r="J23"/>
  <c r="J11" a="1"/>
  <c r="J11"/>
  <c r="J46" a="1"/>
  <c r="J46"/>
  <c r="J20" a="1"/>
  <c r="J20"/>
  <c r="J2" a="1"/>
  <c r="J2"/>
  <c r="J29" a="1"/>
  <c r="J29"/>
  <c r="J45" a="1"/>
  <c r="J45"/>
  <c r="J7" a="1"/>
  <c r="J7"/>
  <c r="H4" i="7"/>
  <c r="H6"/>
  <c r="H10"/>
  <c r="H14"/>
  <c r="H18"/>
  <c r="I18"/>
  <c r="H3"/>
  <c r="H7"/>
  <c r="H11"/>
  <c r="H15"/>
  <c r="H19"/>
  <c r="I19"/>
  <c r="H12" i="4" a="1"/>
  <c r="H12"/>
  <c r="H9" a="1"/>
  <c r="H9"/>
  <c r="H2" i="7"/>
  <c r="H17"/>
  <c r="H13"/>
  <c r="H9"/>
  <c r="H5"/>
  <c r="H20"/>
  <c r="I20"/>
  <c r="H16"/>
  <c r="H12"/>
  <c r="H8"/>
  <c r="L10" i="4" a="1"/>
  <c r="L10"/>
  <c r="L26" a="1"/>
  <c r="L26"/>
  <c r="L42" a="1"/>
  <c r="L42"/>
  <c r="L4" a="1"/>
  <c r="L4"/>
  <c r="L44" a="1"/>
  <c r="L44"/>
  <c r="L11" a="1"/>
  <c r="L11"/>
  <c r="L35" a="1"/>
  <c r="L35"/>
  <c r="L9" a="1"/>
  <c r="L9"/>
  <c r="L25" a="1"/>
  <c r="L25"/>
  <c r="L41" a="1"/>
  <c r="L41"/>
  <c r="L57" a="1"/>
  <c r="L57"/>
  <c r="L24" a="1"/>
  <c r="L24"/>
  <c r="L56" a="1"/>
  <c r="L56"/>
  <c r="L47" a="1"/>
  <c r="L47"/>
  <c r="L30" a="1"/>
  <c r="L30"/>
  <c r="L36" a="1"/>
  <c r="L36"/>
  <c r="L27" a="1"/>
  <c r="L27"/>
  <c r="L29" a="1"/>
  <c r="L29"/>
  <c r="L8" a="1"/>
  <c r="L8"/>
  <c r="L55" a="1"/>
  <c r="L55"/>
  <c r="L22" a="1"/>
  <c r="L22"/>
  <c r="L54" a="1"/>
  <c r="L54"/>
  <c r="L52" a="1"/>
  <c r="L52"/>
  <c r="L43" a="1"/>
  <c r="L43"/>
  <c r="L21" a="1"/>
  <c r="L21"/>
  <c r="L53" a="1"/>
  <c r="L53"/>
  <c r="L32" a="1"/>
  <c r="L32"/>
  <c r="L39" a="1"/>
  <c r="L39"/>
  <c r="L18" a="1"/>
  <c r="L18"/>
  <c r="L34" a="1"/>
  <c r="L34"/>
  <c r="L50" a="1"/>
  <c r="L50"/>
  <c r="L28" a="1"/>
  <c r="L28"/>
  <c r="L3" a="1"/>
  <c r="L3"/>
  <c r="L19" a="1"/>
  <c r="L19"/>
  <c r="L51" a="1"/>
  <c r="L51"/>
  <c r="L17" a="1"/>
  <c r="L17"/>
  <c r="L33" a="1"/>
  <c r="L33"/>
  <c r="L49" a="1"/>
  <c r="L49"/>
  <c r="L12" a="1"/>
  <c r="L12"/>
  <c r="L40" a="1"/>
  <c r="L40"/>
  <c r="L31" a="1"/>
  <c r="L31"/>
  <c r="L6" a="1"/>
  <c r="L6"/>
  <c r="L46" a="1"/>
  <c r="L46"/>
  <c r="L7" a="1"/>
  <c r="L7"/>
  <c r="L13" a="1"/>
  <c r="L13"/>
  <c r="L45" a="1"/>
  <c r="L45"/>
  <c r="L48" a="1"/>
  <c r="L48"/>
  <c r="L14" a="1"/>
  <c r="L14"/>
  <c r="L38" a="1"/>
  <c r="L38"/>
  <c r="L20" a="1"/>
  <c r="L20"/>
  <c r="L15" a="1"/>
  <c r="L15"/>
  <c r="L5" a="1"/>
  <c r="L5"/>
  <c r="L37" a="1"/>
  <c r="L37"/>
  <c r="L16" a="1"/>
  <c r="L16"/>
  <c r="L23" a="1"/>
  <c r="L23"/>
  <c r="L2"/>
  <c r="I10" i="7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<sst xmlns="http://schemas.openxmlformats.org/spreadsheetml/2006/main" count="57" uniqueCount="56">
  <si>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</si>
  <si>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</si>
  <si>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</si>
  <si>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</si>
  <si>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</si>
  <si>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</si>
  <si>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</si>
  <si>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</si>
  <si>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</si>
  <si>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</si>
  <si>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</si>
  <si>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</si>
  <si>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</si>
  <si>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</si>
  <si>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</si>
  <si>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</si>
  <si>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</si>
  <si>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</si>
  <si>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</si>
  <si>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</si>
  <si>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</si>
  <si>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</si>
  <si>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</si>
  <si>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</si>
  <si>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</si>
  <si>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</si>
  <si>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</si>
  <si>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</si>
  <si>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</si>
  <si>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</si>
  <si>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</si>
  <si>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</si>
  <si>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</si>
  <si>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</si>
  <si>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</si>
  <si>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</si>
  <si>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</si>
  <si>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</si>
  <si>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</si>
  <si>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</si>
  <si>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</si>
  <si>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</si>
  <si>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</si>
  <si>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</si>
  <si>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</si>
  <si>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</si>
  <si>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</si>
  <si>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</si>
  <si>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</si>
  <si>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永锦</t>
    <phoneticPr fontId="17" type="noConversion"/>
  </si>
  <si>
    <t>苏容</t>
    <phoneticPr fontId="17" type="noConversion"/>
  </si>
  <si>
    <t>中原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</si>
  <si>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</si>
  <si>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</si>
  <si>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</si>
  <si>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广东顺容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</si>
</sst>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 wrapText="1" shrinkToFit="1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184" fontId="5" fillId="3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7" xfId="0" applyFont="1" applyFill="1" applyBorder="1" applyAlignment="1" applyProtection="1">
      <alignment horizontal="center" vertical="center" wrapText="1"/>
      <protection hidden="1"/>
    </xf>
    <xf numFmtId="182" fontId="12" fillId="5" borderId="4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185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1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6" sqref="B16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991</v>
      </c>
      <c r="C2" s="65" t="str">
        <f t="shared" ref="C2:C20" ca="1" si="0">IF(AND(B2&gt;=av*80%,B2&lt;=av*115%),B2,"区间外")</f>
        <v>区间外</v>
      </c>
      <c r="D2" s="36"/>
      <c r="E2" s="42"/>
      <c r="F2" s="43"/>
      <c r="H2" s="57">
        <f t="shared" ref="H2:H20" ca="1" si="1">IF(B2&gt;=ZJ,POWER(ZJ/B2,1.5)*100,IF(B2&lt;ZJ,POWER(B2/ZJ,0.6)*100))*60%</f>
        <v>27.922596269973457</v>
      </c>
      <c r="I2" s="58">
        <f t="shared" ref="I2:I20" si="2">IF(H2=0,"无",RANK(H2,H:H,0))</f>
        <v>13</v>
      </c>
    </row>
    <row r="3" spans="1:12" ht="21.75" customHeight="1">
      <c r="A3" s="51" t="s">
        <v>42</v>
      </c>
      <c r="B3" s="46">
        <v>993.6</v>
      </c>
      <c r="C3" s="65" t="str">
        <f t="shared" ca="1" si="0"/>
        <v>区间外</v>
      </c>
      <c r="D3" s="35"/>
      <c r="E3" s="37" t="s">
        <v>35</v>
      </c>
      <c r="F3" s="44">
        <f>SUM(B:B)/COUNT(B:B)</f>
        <v>722.6</v>
      </c>
      <c r="H3" s="57">
        <f t="shared" ca="1" si="1"/>
        <v>27.813068437206486</v>
      </c>
      <c r="I3" s="58">
        <f t="shared" si="2"/>
        <v>14</v>
      </c>
    </row>
    <row r="4" spans="1:12" ht="21.75" customHeight="1">
      <c r="A4" s="51" t="s">
        <v>52</v>
      </c>
      <c r="B4" s="46">
        <v>845</v>
      </c>
      <c r="C4" s="65" t="str">
        <f t="shared" ca="1" si="0"/>
        <v>区间外</v>
      </c>
      <c r="D4" s="35"/>
      <c r="H4" s="57">
        <f t="shared" ca="1" si="1"/>
        <v>35.463468973118523</v>
      </c>
      <c r="I4" s="58">
        <f t="shared" si="2"/>
        <v>10</v>
      </c>
    </row>
    <row r="5" spans="1:12" ht="21.75" customHeight="1">
      <c r="A5" s="51" t="s">
        <v>44</v>
      </c>
      <c r="B5" s="46">
        <v>842</v>
      </c>
      <c r="C5" s="65" t="str">
        <f t="shared" ca="1" si="0"/>
        <v>区间外</v>
      </c>
      <c r="D5" s="35"/>
      <c r="E5" s="34" t="s">
        <v>36</v>
      </c>
      <c r="F5" s="44">
        <f>SUM(C:C)/COUNT(C:C)</f>
        <v>626.45000000000005</v>
      </c>
      <c r="G5" s="45"/>
      <c r="H5" s="57">
        <f t="shared" ca="1" si="1"/>
        <v>35.653169299464253</v>
      </c>
      <c r="I5" s="58">
        <f t="shared" si="2"/>
        <v>9</v>
      </c>
    </row>
    <row r="6" spans="1:12" ht="21.75" customHeight="1">
      <c r="A6" s="51" t="s">
        <v>53</v>
      </c>
      <c r="B6" s="46">
        <v>676.8</v>
      </c>
      <c r="C6" s="65">
        <f t="shared" ca="1" si="0"/>
        <v>676.8</v>
      </c>
      <c r="D6" s="35"/>
      <c r="E6" s="49"/>
      <c r="F6" s="49"/>
      <c r="G6" s="45"/>
      <c r="H6" s="57">
        <f t="shared" ca="1" si="1"/>
        <v>49.47385519892385</v>
      </c>
      <c r="I6" s="58">
        <f t="shared" si="2"/>
        <v>8</v>
      </c>
    </row>
    <row r="7" spans="1:12" ht="21.75" customHeight="1">
      <c r="A7" s="51" t="s">
        <v>43</v>
      </c>
      <c r="B7" s="46">
        <v>989</v>
      </c>
      <c r="C7" s="65" t="str">
        <f t="shared" ca="1" si="0"/>
        <v>区间外</v>
      </c>
      <c r="D7" s="35"/>
      <c r="E7" s="17"/>
      <c r="F7" s="17"/>
      <c r="H7" s="57">
        <f t="shared" ca="1" si="1"/>
        <v>28.007338559446367</v>
      </c>
      <c r="I7" s="58">
        <f t="shared" si="2"/>
        <v>12</v>
      </c>
    </row>
    <row r="8" spans="1:12" ht="21.75" customHeight="1">
      <c r="A8" s="51" t="s">
        <v>45</v>
      </c>
      <c r="B8" s="46">
        <v>660</v>
      </c>
      <c r="C8" s="65">
        <f t="shared" ca="1" si="0"/>
        <v>660</v>
      </c>
      <c r="D8" s="35"/>
      <c r="E8" s="37" t="s">
        <v>34</v>
      </c>
      <c r="F8" s="44">
        <f ca="1">IF(COUNT(C:C)=0,av*(1-XF),平均值A1*(1-XF))</f>
        <v>595.12750000000005</v>
      </c>
      <c r="G8" s="45"/>
      <c r="H8" s="57">
        <f t="shared" ca="1" si="1"/>
        <v>51.374827345920863</v>
      </c>
      <c r="I8" s="58">
        <f t="shared" si="2"/>
        <v>7</v>
      </c>
    </row>
    <row r="9" spans="1:12" ht="21.75" customHeight="1">
      <c r="A9" s="51" t="s">
        <v>46</v>
      </c>
      <c r="B9" s="46">
        <v>585</v>
      </c>
      <c r="C9" s="65">
        <f t="shared" ca="1" si="0"/>
        <v>585</v>
      </c>
      <c r="D9" s="35"/>
      <c r="E9" s="42"/>
      <c r="F9" s="48"/>
      <c r="G9" s="45"/>
      <c r="H9" s="57">
        <f t="shared" ca="1" si="1"/>
        <v>59.38527319256778</v>
      </c>
      <c r="I9" s="58">
        <f t="shared" si="2"/>
        <v>1</v>
      </c>
    </row>
    <row r="10" spans="1:12" ht="21.75" customHeight="1">
      <c r="A10" s="51" t="s">
        <v>47</v>
      </c>
      <c r="B10" s="46">
        <v>565</v>
      </c>
      <c r="C10" s="65" t="str">
        <f t="shared" ca="1" si="0"/>
        <v>区间外</v>
      </c>
      <c r="D10" s="35"/>
      <c r="G10" s="55"/>
      <c r="H10" s="57">
        <f t="shared" ca="1" si="1"/>
        <v>58.158648767102306</v>
      </c>
      <c r="I10" s="58">
        <f t="shared" si="2"/>
        <v>3</v>
      </c>
    </row>
    <row r="11" spans="1:12" ht="21.75" customHeight="1">
      <c r="A11" s="51" t="s">
        <v>48</v>
      </c>
      <c r="B11" s="46">
        <v>504</v>
      </c>
      <c r="C11" s="65" t="str">
        <f t="shared" ca="1" si="0"/>
        <v>区间外</v>
      </c>
      <c r="D11" s="35"/>
      <c r="E11" s="37" t="s">
        <v>33</v>
      </c>
      <c r="F11" s="40">
        <v>0.05</v>
      </c>
      <c r="G11" s="55"/>
      <c r="H11" s="57">
        <f t="shared" ca="1" si="1"/>
        <v>54.305468021541543</v>
      </c>
      <c r="I11" s="58">
        <f t="shared" si="2"/>
        <v>5</v>
      </c>
    </row>
    <row r="12" spans="1:12" ht="21.75" customHeight="1">
      <c r="A12" s="51" t="s">
        <v>49</v>
      </c>
      <c r="B12" s="46">
        <v>478</v>
      </c>
      <c r="C12" s="65" t="str">
        <f t="shared" ca="1" si="0"/>
        <v>区间外</v>
      </c>
      <c r="D12" s="35"/>
      <c r="E12" s="39"/>
      <c r="F12" s="38"/>
      <c r="H12" s="57">
        <f t="shared" ca="1" si="1"/>
        <v>52.60681114106864</v>
      </c>
      <c r="I12" s="58">
        <f t="shared" si="2"/>
        <v>6</v>
      </c>
    </row>
    <row r="13" spans="1:12" ht="21.75" customHeight="1">
      <c r="A13" s="51" t="s">
        <v>55</v>
      </c>
      <c r="B13" s="46">
        <v>584</v>
      </c>
      <c r="C13" s="65">
        <f t="shared" ca="1" si="0"/>
        <v>584</v>
      </c>
      <c r="D13" s="35"/>
      <c r="E13" s="69" t="s">
        <v>54</v>
      </c>
      <c r="F13" s="69"/>
      <c r="H13" s="57">
        <f t="shared" ca="1" si="1"/>
        <v>59.324344380195939</v>
      </c>
      <c r="I13" s="58">
        <f t="shared" si="2"/>
        <v>2</v>
      </c>
    </row>
    <row r="14" spans="1:12" ht="21.75" customHeight="1">
      <c r="A14" s="67" t="s">
        <v>50</v>
      </c>
      <c r="B14" s="46">
        <v>544</v>
      </c>
      <c r="C14" s="65" t="str">
        <f t="shared" ca="1" si="0"/>
        <v>区间外</v>
      </c>
      <c r="D14" s="35"/>
      <c r="E14" s="69"/>
      <c r="F14" s="69"/>
      <c r="H14" s="57">
        <f t="shared" ca="1" si="1"/>
        <v>56.851847038563413</v>
      </c>
      <c r="I14" s="58">
        <f t="shared" si="2"/>
        <v>4</v>
      </c>
      <c r="L14" s="41"/>
    </row>
    <row r="15" spans="1:12" ht="21.75" customHeight="1">
      <c r="A15" s="67" t="s">
        <v>51</v>
      </c>
      <c r="B15" s="46">
        <v>859</v>
      </c>
      <c r="C15" s="65" t="str">
        <f t="shared" ca="1" si="0"/>
        <v>区间外</v>
      </c>
      <c r="D15" s="35"/>
      <c r="E15" s="69"/>
      <c r="F15" s="69"/>
      <c r="G15" s="22"/>
      <c r="H15" s="57">
        <f t="shared" ca="1" si="1"/>
        <v>34.600034587494022</v>
      </c>
      <c r="I15" s="58">
        <f t="shared" si="2"/>
        <v>11</v>
      </c>
    </row>
    <row r="16" spans="1:12" ht="21.75" customHeight="1">
      <c r="A16" s="67"/>
      <c r="B16" s="46"/>
      <c r="C16" s="65" t="str">
        <f t="shared" ca="1" si="0"/>
        <v>区间外</v>
      </c>
      <c r="D16" s="35"/>
      <c r="E16" s="69"/>
      <c r="F16" s="69"/>
      <c r="G16" s="22"/>
      <c r="H16" s="57">
        <f t="shared" ca="1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ca="1" si="0"/>
        <v>区间外</v>
      </c>
      <c r="D17" s="35"/>
      <c r="E17" s="69"/>
      <c r="F17" s="69"/>
      <c r="G17" s="22"/>
      <c r="H17" s="57">
        <f t="shared" ca="1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ca="1" si="0"/>
        <v>区间外</v>
      </c>
      <c r="D18" s="35"/>
      <c r="E18" s="69"/>
      <c r="F18" s="69"/>
      <c r="G18" s="22"/>
      <c r="H18" s="57">
        <f t="shared" ca="1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ca="1" si="0"/>
        <v>区间外</v>
      </c>
      <c r="D19" s="35"/>
      <c r="E19" s="69"/>
      <c r="F19" s="69"/>
      <c r="G19" s="22"/>
      <c r="H19" s="57">
        <f t="shared" ca="1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ca="1" si="0"/>
        <v>区间外</v>
      </c>
      <c r="D20" s="35"/>
      <c r="E20" s="69"/>
      <c r="F20" s="69"/>
      <c r="G20" s="22"/>
      <c r="H20" s="59">
        <f t="shared" ca="1" si="1"/>
        <v>0</v>
      </c>
      <c r="I20" s="60" t="str">
        <f t="shared" si="2"/>
        <v>无</v>
      </c>
    </row>
  </sheetData>
  <sheetCalcPr fullCalcOnLoad="1"/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2013-10-14T02:25:03Z</dcterms:modified>
</cp:coreProperties>
</file>