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电抗器" sheetId="7" r:id="rId1"/>
    <sheet name="电抗器价格得分计算" sheetId="4" state="hidden" r:id="rId2"/>
  </sheets>
  <definedNames>
    <definedName name="av">电抗器!$F$3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电抗器!$F$11</definedName>
    <definedName name="ZJ" localSheetId="0">电抗器!$F$8</definedName>
    <definedName name="算术平均值A1">电抗器!$F$5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2" l="1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7"/>
  <c r="F8" s="1"/>
  <c r="H6" i="4" a="1"/>
  <c r="H6" s="1"/>
  <c r="H5"/>
  <c r="H2"/>
  <c r="J30" s="1" a="1"/>
  <c r="J30" s="1"/>
  <c r="J40" a="1"/>
  <c r="J40" s="1"/>
  <c r="J38" a="1"/>
  <c r="J38" s="1"/>
  <c r="J5" a="1"/>
  <c r="J5" s="1"/>
  <c r="J36" a="1"/>
  <c r="J36" s="1"/>
  <c r="J15" a="1"/>
  <c r="J15" s="1"/>
  <c r="J48" a="1"/>
  <c r="J48" s="1"/>
  <c r="J57" a="1"/>
  <c r="J57" s="1"/>
  <c r="J18" a="1"/>
  <c r="J18" s="1"/>
  <c r="J43" a="1"/>
  <c r="J43" s="1"/>
  <c r="J25" a="1"/>
  <c r="J25" s="1"/>
  <c r="J17" a="1"/>
  <c r="J17" s="1"/>
  <c r="J14" a="1"/>
  <c r="J14" s="1"/>
  <c r="J33" a="1"/>
  <c r="J33" s="1"/>
  <c r="J31" a="1"/>
  <c r="J31" s="1"/>
  <c r="J6" a="1"/>
  <c r="J6" s="1"/>
  <c r="J4" a="1"/>
  <c r="J4" s="1"/>
  <c r="J54" a="1"/>
  <c r="J54" s="1"/>
  <c r="J21" a="1"/>
  <c r="J21" s="1"/>
  <c r="J44" a="1"/>
  <c r="J44" s="1"/>
  <c r="J41" a="1"/>
  <c r="J41" s="1"/>
  <c r="J27" a="1"/>
  <c r="J27" s="1"/>
  <c r="J42" a="1"/>
  <c r="J42" s="1"/>
  <c r="J34" a="1"/>
  <c r="J34" s="1"/>
  <c r="J24" a="1"/>
  <c r="J24" s="1"/>
  <c r="J39" a="1"/>
  <c r="J39" s="1"/>
  <c r="J51" a="1"/>
  <c r="J51" s="1"/>
  <c r="J49" a="1"/>
  <c r="J49" s="1"/>
  <c r="J3" a="1"/>
  <c r="J3" s="1"/>
  <c r="J8" a="1"/>
  <c r="J8" s="1"/>
  <c r="J23" a="1"/>
  <c r="J23" s="1"/>
  <c r="J11" a="1"/>
  <c r="J11" s="1"/>
  <c r="J20" a="1"/>
  <c r="J20" s="1"/>
  <c r="J2" a="1"/>
  <c r="J2" s="1"/>
  <c r="J29" a="1"/>
  <c r="J29" s="1"/>
  <c r="J7" a="1"/>
  <c r="J7" s="1"/>
  <c r="J16" l="1" a="1"/>
  <c r="J16" s="1"/>
  <c r="J10" a="1"/>
  <c r="J10" s="1"/>
  <c r="H9" s="1" a="1"/>
  <c r="H9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8"/>
  <c r="H10"/>
  <c r="H12"/>
  <c r="H14"/>
  <c r="I14" s="1"/>
  <c r="H16"/>
  <c r="I16" s="1"/>
  <c r="H18"/>
  <c r="H20"/>
  <c r="H3"/>
  <c r="H5"/>
  <c r="H7"/>
  <c r="H9"/>
  <c r="H11"/>
  <c r="H13"/>
  <c r="H15"/>
  <c r="H17"/>
  <c r="I17" s="1"/>
  <c r="H19"/>
  <c r="I19" s="1"/>
  <c r="H2"/>
  <c r="I18"/>
  <c r="I20"/>
  <c r="I15"/>
  <c r="I3" l="1"/>
  <c r="I13"/>
  <c r="H12" i="4" a="1"/>
  <c r="H12" s="1"/>
  <c r="L10" s="1" a="1"/>
  <c r="L10" s="1"/>
  <c r="I10" i="7"/>
  <c r="I6"/>
  <c r="I5"/>
  <c r="I12"/>
  <c r="I4"/>
  <c r="I9"/>
  <c r="I11"/>
  <c r="I8"/>
  <c r="I7"/>
  <c r="I2"/>
  <c r="L16" i="4" l="1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48" a="1"/>
  <c r="L48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15" a="1"/>
  <c r="L15" s="1"/>
  <c r="L46" a="1"/>
  <c r="L46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</calcChain>
</file>

<file path=xl/sharedStrings.xml><?xml version="1.0" encoding="utf-8"?>
<sst xmlns="http://schemas.openxmlformats.org/spreadsheetml/2006/main" count="54" uniqueCount="52">
  <si>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</si>
  <si>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</si>
  <si>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</si>
  <si>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</si>
  <si>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</si>
  <si>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</si>
  <si>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</si>
  <si>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</si>
  <si>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</si>
  <si>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</si>
  <si>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</si>
  <si>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</si>
  <si>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</si>
  <si>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</si>
  <si>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</si>
  <si>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</si>
  <si>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</si>
  <si>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</si>
  <si>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</si>
  <si>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</si>
  <si>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</si>
  <si>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</si>
  <si>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</si>
  <si>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</si>
  <si>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</si>
  <si>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</si>
  <si>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</si>
  <si>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</si>
  <si>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</si>
  <si>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</si>
  <si>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</si>
  <si>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</si>
  <si>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</si>
  <si>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</si>
  <si>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</si>
  <si>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8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</si>
  <si>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</si>
  <si>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基准价区间</t>
    <phoneticPr fontId="18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</si>
  <si>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</si>
  <si>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</si>
  <si>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年第五批电抗器下浮比例均为：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    </t>
    </r>
    <phoneticPr fontId="18" type="noConversion"/>
  </si>
  <si>
    <t>北京电力</t>
    <phoneticPr fontId="6" type="noConversion"/>
  </si>
  <si>
    <t>桂林五环</t>
    <phoneticPr fontId="6" type="noConversion"/>
  </si>
  <si>
    <t>合容</t>
    <phoneticPr fontId="6" type="noConversion"/>
  </si>
  <si>
    <t>山东哈大</t>
    <phoneticPr fontId="6" type="noConversion"/>
  </si>
  <si>
    <t>泰开</t>
    <phoneticPr fontId="6" type="noConversion"/>
  </si>
  <si>
    <t>顺特</t>
    <phoneticPr fontId="6" type="noConversion"/>
  </si>
  <si>
    <t>特变新疆</t>
    <phoneticPr fontId="6" type="noConversion"/>
  </si>
  <si>
    <t>中扬</t>
    <phoneticPr fontId="6" type="noConversion"/>
  </si>
  <si>
    <t>珠海蓝瑞盟</t>
  </si>
  <si>
    <t>上海MWB</t>
  </si>
  <si>
    <t>许继</t>
    <phoneticPr fontId="6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</si>
</sst>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82" fontId="11" fillId="5" borderId="1" xfId="0" applyNumberFormat="1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 wrapText="1" shrinkToFit="1"/>
      <protection locked="0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7" fillId="0" borderId="0" xfId="0" applyNumberFormat="1" applyFont="1" applyProtection="1">
      <alignment vertical="center"/>
      <protection hidden="1"/>
    </xf>
    <xf numFmtId="9" fontId="17" fillId="0" borderId="0" xfId="0" applyNumberFormat="1" applyFont="1" applyProtection="1">
      <alignment vertical="center"/>
      <protection hidden="1"/>
    </xf>
    <xf numFmtId="0" fontId="10" fillId="0" borderId="3" xfId="0" applyFont="1" applyBorder="1" applyAlignment="1" applyProtection="1">
      <alignment vertical="center" wrapText="1"/>
      <protection hidden="1"/>
    </xf>
    <xf numFmtId="9" fontId="16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Border="1" applyProtection="1">
      <alignment vertical="center"/>
      <protection locked="0"/>
    </xf>
    <xf numFmtId="0" fontId="12" fillId="2" borderId="0" xfId="0" applyFont="1" applyFill="1" applyBorder="1" applyProtection="1">
      <alignment vertical="center"/>
      <protection locked="0"/>
    </xf>
    <xf numFmtId="0" fontId="19" fillId="0" borderId="0" xfId="0" applyFont="1">
      <alignment vertical="center"/>
    </xf>
    <xf numFmtId="0" fontId="13" fillId="7" borderId="2" xfId="0" applyFont="1" applyFill="1" applyBorder="1" applyAlignment="1" applyProtection="1">
      <alignment horizontal="center" vertical="center"/>
      <protection hidden="1"/>
    </xf>
    <xf numFmtId="18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85" fontId="10" fillId="0" borderId="0" xfId="0" applyNumberFormat="1" applyFont="1" applyAlignment="1">
      <alignment horizontal="center" vertical="center"/>
    </xf>
    <xf numFmtId="184" fontId="4" fillId="2" borderId="1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0" fontId="15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2" xfId="0" applyFont="1" applyFill="1" applyBorder="1" applyAlignment="1" applyProtection="1">
      <alignment horizontal="center" vertical="center" wrapText="1"/>
      <protection hidden="1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5" fontId="2" fillId="6" borderId="1" xfId="0" applyNumberFormat="1" applyFont="1" applyFill="1" applyBorder="1" applyAlignment="1" applyProtection="1">
      <alignment horizontal="center" vertical="center"/>
      <protection hidden="1"/>
    </xf>
    <xf numFmtId="185" fontId="10" fillId="6" borderId="1" xfId="0" applyNumberFormat="1" applyFont="1" applyFill="1" applyBorder="1" applyAlignment="1" applyProtection="1">
      <alignment horizontal="center" vertical="center"/>
      <protection hidden="1"/>
    </xf>
    <xf numFmtId="0" fontId="20" fillId="8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11" sqref="A11"/>
    </sheetView>
  </sheetViews>
  <sheetFormatPr defaultRowHeight="15.75"/>
  <cols>
    <col min="1" max="1" width="12.5" style="2" customWidth="1"/>
    <col min="2" max="2" width="13.75" style="56" customWidth="1"/>
    <col min="3" max="3" width="12.375" style="53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3.12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" t="s">
        <v>0</v>
      </c>
      <c r="B1" s="54" t="s">
        <v>30</v>
      </c>
      <c r="C1" s="52" t="s">
        <v>37</v>
      </c>
      <c r="D1" s="48"/>
      <c r="E1" s="48"/>
      <c r="F1" s="49"/>
      <c r="H1" s="57" t="s">
        <v>38</v>
      </c>
      <c r="I1" s="58" t="s">
        <v>39</v>
      </c>
    </row>
    <row r="2" spans="1:12" ht="21.75" customHeight="1">
      <c r="A2" s="37" t="s">
        <v>41</v>
      </c>
      <c r="B2" s="63">
        <v>252.0882</v>
      </c>
      <c r="C2" s="61">
        <f t="shared" ref="C2:C12" si="0">IF(AND(B2&gt;=av*80%,B2&lt;=av*115%),B2,"区间外")</f>
        <v>252.0882</v>
      </c>
      <c r="D2" s="38"/>
      <c r="E2" s="45"/>
      <c r="F2" s="46"/>
      <c r="H2" s="36">
        <f t="shared" ref="H2:H20" si="1">IF(B2&gt;=ZJ,POWER(ZJ/B2,2)*100,IF(B2&lt;ZJ,POWER(B2/ZJ,1)*100))*60%</f>
        <v>58.204013553197584</v>
      </c>
      <c r="I2" s="51">
        <f t="shared" ref="I2:I20" si="2">IF(H2=0,"无",RANK(H2,H:H,0))</f>
        <v>2</v>
      </c>
    </row>
    <row r="3" spans="1:12" ht="21.75" customHeight="1">
      <c r="A3" s="37" t="s">
        <v>42</v>
      </c>
      <c r="B3" s="63">
        <v>257.39999499999999</v>
      </c>
      <c r="C3" s="61">
        <f t="shared" si="0"/>
        <v>257.39999499999999</v>
      </c>
      <c r="D3" s="35"/>
      <c r="E3" s="39" t="s">
        <v>35</v>
      </c>
      <c r="F3" s="47">
        <f>SUM(B:B)/COUNT(B:B)</f>
        <v>265.54723845454549</v>
      </c>
      <c r="H3" s="36">
        <f t="shared" si="1"/>
        <v>55.826564076852769</v>
      </c>
      <c r="I3" s="51">
        <f t="shared" si="2"/>
        <v>5</v>
      </c>
    </row>
    <row r="4" spans="1:12" ht="21.75" customHeight="1">
      <c r="A4" s="37" t="s">
        <v>43</v>
      </c>
      <c r="B4" s="63">
        <v>251.9829</v>
      </c>
      <c r="C4" s="61">
        <f t="shared" si="0"/>
        <v>251.9829</v>
      </c>
      <c r="D4" s="35"/>
      <c r="H4" s="36">
        <f t="shared" si="1"/>
        <v>58.252668943803364</v>
      </c>
      <c r="I4" s="51">
        <f t="shared" si="2"/>
        <v>1</v>
      </c>
    </row>
    <row r="5" spans="1:12" ht="21.75" customHeight="1">
      <c r="A5" s="37" t="s">
        <v>44</v>
      </c>
      <c r="B5" s="63">
        <v>259.03800000000001</v>
      </c>
      <c r="C5" s="61">
        <f t="shared" si="0"/>
        <v>259.03800000000001</v>
      </c>
      <c r="D5" s="35"/>
      <c r="E5" s="34" t="s">
        <v>36</v>
      </c>
      <c r="F5" s="47">
        <f>SUM(C:C)/COUNT(C:C)</f>
        <v>261.35436229999999</v>
      </c>
      <c r="G5" s="50"/>
      <c r="H5" s="36">
        <f t="shared" si="1"/>
        <v>55.122767172412892</v>
      </c>
      <c r="I5" s="51">
        <f t="shared" si="2"/>
        <v>7</v>
      </c>
    </row>
    <row r="6" spans="1:12" ht="21.75" customHeight="1">
      <c r="A6" s="37" t="s">
        <v>45</v>
      </c>
      <c r="B6" s="63">
        <v>256.85999900000002</v>
      </c>
      <c r="C6" s="61">
        <f t="shared" si="0"/>
        <v>256.85999900000002</v>
      </c>
      <c r="D6" s="35"/>
      <c r="E6" s="60"/>
      <c r="F6" s="60"/>
      <c r="G6" s="50"/>
      <c r="H6" s="36">
        <f t="shared" si="1"/>
        <v>56.061538844917855</v>
      </c>
      <c r="I6" s="51">
        <f t="shared" si="2"/>
        <v>3</v>
      </c>
    </row>
    <row r="7" spans="1:12" ht="21.75" customHeight="1">
      <c r="A7" s="37" t="s">
        <v>50</v>
      </c>
      <c r="B7" s="63">
        <v>277.20000700000003</v>
      </c>
      <c r="C7" s="61">
        <f t="shared" si="0"/>
        <v>277.20000700000003</v>
      </c>
      <c r="D7" s="35"/>
      <c r="E7" s="17"/>
      <c r="F7" s="17"/>
      <c r="H7" s="36">
        <f t="shared" si="1"/>
        <v>48.136165744646156</v>
      </c>
      <c r="I7" s="51">
        <f t="shared" si="2"/>
        <v>10</v>
      </c>
    </row>
    <row r="8" spans="1:12" ht="21.75" customHeight="1">
      <c r="A8" s="37" t="s">
        <v>46</v>
      </c>
      <c r="B8" s="63">
        <v>258.83792999999997</v>
      </c>
      <c r="C8" s="61">
        <f t="shared" si="0"/>
        <v>258.83792999999997</v>
      </c>
      <c r="D8" s="35"/>
      <c r="E8" s="39" t="s">
        <v>34</v>
      </c>
      <c r="F8" s="47">
        <f>IF(COUNT(C:C)=0,av*(1-XF),算术平均值A1*(1-XF))</f>
        <v>248.28664418499997</v>
      </c>
      <c r="G8" s="50"/>
      <c r="H8" s="36">
        <f t="shared" si="1"/>
        <v>55.208014912261213</v>
      </c>
      <c r="I8" s="51">
        <f t="shared" si="2"/>
        <v>6</v>
      </c>
    </row>
    <row r="9" spans="1:12" ht="21.75" customHeight="1">
      <c r="A9" s="37" t="s">
        <v>47</v>
      </c>
      <c r="B9" s="63">
        <v>277.199997</v>
      </c>
      <c r="C9" s="61">
        <f t="shared" si="0"/>
        <v>277.199997</v>
      </c>
      <c r="D9" s="35"/>
      <c r="E9" s="45"/>
      <c r="F9" s="59"/>
      <c r="G9" s="50"/>
      <c r="H9" s="36">
        <f t="shared" si="1"/>
        <v>48.136169217674087</v>
      </c>
      <c r="I9" s="51">
        <f t="shared" si="2"/>
        <v>9</v>
      </c>
    </row>
    <row r="10" spans="1:12" ht="21.75" customHeight="1">
      <c r="A10" s="37" t="s">
        <v>48</v>
      </c>
      <c r="B10" s="63">
        <v>265.56659999999999</v>
      </c>
      <c r="C10" s="61">
        <f t="shared" si="0"/>
        <v>265.56659999999999</v>
      </c>
      <c r="D10" s="35"/>
      <c r="G10" s="42"/>
      <c r="H10" s="36">
        <f t="shared" si="1"/>
        <v>52.445841829108268</v>
      </c>
      <c r="I10" s="51">
        <f t="shared" si="2"/>
        <v>8</v>
      </c>
    </row>
    <row r="11" spans="1:12" ht="21.75" customHeight="1">
      <c r="A11" s="37" t="s">
        <v>51</v>
      </c>
      <c r="B11" s="63">
        <v>257.36999500000002</v>
      </c>
      <c r="C11" s="61">
        <f t="shared" si="0"/>
        <v>257.36999500000002</v>
      </c>
      <c r="D11" s="35"/>
      <c r="E11" s="39" t="s">
        <v>33</v>
      </c>
      <c r="F11" s="43">
        <v>0.05</v>
      </c>
      <c r="G11" s="42"/>
      <c r="H11" s="36">
        <f t="shared" si="1"/>
        <v>55.839579537591078</v>
      </c>
      <c r="I11" s="51">
        <f t="shared" si="2"/>
        <v>4</v>
      </c>
    </row>
    <row r="12" spans="1:12" ht="21.75" customHeight="1">
      <c r="A12" s="10" t="s">
        <v>49</v>
      </c>
      <c r="B12" s="63">
        <v>307.476</v>
      </c>
      <c r="C12" s="61" t="str">
        <f t="shared" si="0"/>
        <v>区间外</v>
      </c>
      <c r="D12" s="35"/>
      <c r="E12" s="41"/>
      <c r="F12" s="40"/>
      <c r="H12" s="36">
        <f t="shared" si="1"/>
        <v>39.123303835214607</v>
      </c>
      <c r="I12" s="51">
        <f t="shared" si="2"/>
        <v>11</v>
      </c>
    </row>
    <row r="13" spans="1:12" ht="21.75" customHeight="1">
      <c r="A13" s="10"/>
      <c r="B13" s="63"/>
      <c r="C13" s="62"/>
      <c r="D13" s="35"/>
      <c r="E13" s="64" t="s">
        <v>40</v>
      </c>
      <c r="F13" s="64"/>
      <c r="H13" s="36">
        <f t="shared" si="1"/>
        <v>0</v>
      </c>
      <c r="I13" s="51" t="str">
        <f t="shared" si="2"/>
        <v>无</v>
      </c>
    </row>
    <row r="14" spans="1:12" ht="21.75" customHeight="1">
      <c r="A14" s="14"/>
      <c r="B14" s="55"/>
      <c r="C14" s="62"/>
      <c r="D14" s="35"/>
      <c r="E14" s="64"/>
      <c r="F14" s="64"/>
      <c r="H14" s="36">
        <f t="shared" si="1"/>
        <v>0</v>
      </c>
      <c r="I14" s="51" t="str">
        <f t="shared" si="2"/>
        <v>无</v>
      </c>
      <c r="L14" s="44"/>
    </row>
    <row r="15" spans="1:12" ht="21.75" customHeight="1">
      <c r="A15" s="14"/>
      <c r="B15" s="55"/>
      <c r="C15" s="62"/>
      <c r="D15" s="35"/>
      <c r="E15" s="64"/>
      <c r="F15" s="64"/>
      <c r="G15" s="22"/>
      <c r="H15" s="36">
        <f t="shared" si="1"/>
        <v>0</v>
      </c>
      <c r="I15" s="51" t="str">
        <f t="shared" si="2"/>
        <v>无</v>
      </c>
    </row>
    <row r="16" spans="1:12" ht="21.75" customHeight="1">
      <c r="A16" s="14"/>
      <c r="B16" s="55"/>
      <c r="C16" s="62"/>
      <c r="D16" s="35"/>
      <c r="E16" s="64"/>
      <c r="F16" s="64"/>
      <c r="G16" s="22"/>
      <c r="H16" s="36">
        <f t="shared" si="1"/>
        <v>0</v>
      </c>
      <c r="I16" s="51" t="str">
        <f t="shared" si="2"/>
        <v>无</v>
      </c>
    </row>
    <row r="17" spans="1:9" ht="21.75" customHeight="1">
      <c r="A17" s="14"/>
      <c r="B17" s="55"/>
      <c r="C17" s="62"/>
      <c r="D17" s="35"/>
      <c r="E17" s="64"/>
      <c r="F17" s="64"/>
      <c r="G17" s="22"/>
      <c r="H17" s="36">
        <f t="shared" si="1"/>
        <v>0</v>
      </c>
      <c r="I17" s="51" t="str">
        <f t="shared" si="2"/>
        <v>无</v>
      </c>
    </row>
    <row r="18" spans="1:9" ht="21.75" customHeight="1">
      <c r="A18" s="14"/>
      <c r="B18" s="55"/>
      <c r="C18" s="62"/>
      <c r="D18" s="35"/>
      <c r="E18" s="64"/>
      <c r="F18" s="64"/>
      <c r="G18" s="22"/>
      <c r="H18" s="36">
        <f t="shared" si="1"/>
        <v>0</v>
      </c>
      <c r="I18" s="51" t="str">
        <f t="shared" si="2"/>
        <v>无</v>
      </c>
    </row>
    <row r="19" spans="1:9" ht="21.75" customHeight="1">
      <c r="A19" s="14"/>
      <c r="B19" s="55"/>
      <c r="C19" s="62"/>
      <c r="D19" s="35"/>
      <c r="E19" s="64"/>
      <c r="F19" s="64"/>
      <c r="G19" s="22"/>
      <c r="H19" s="36">
        <f t="shared" si="1"/>
        <v>0</v>
      </c>
      <c r="I19" s="51" t="str">
        <f t="shared" si="2"/>
        <v>无</v>
      </c>
    </row>
    <row r="20" spans="1:9" ht="21.75" customHeight="1">
      <c r="A20" s="14"/>
      <c r="B20" s="55"/>
      <c r="C20" s="62"/>
      <c r="D20" s="35"/>
      <c r="E20" s="64"/>
      <c r="F20" s="64"/>
      <c r="G20" s="22"/>
      <c r="H20" s="36">
        <f t="shared" si="1"/>
        <v>0</v>
      </c>
      <c r="I20" s="51" t="str">
        <f t="shared" si="2"/>
        <v>无</v>
      </c>
    </row>
  </sheetData>
  <protectedRanges>
    <protectedRange password="CC3D" sqref="A4:B11 B12" name="区域1"/>
  </protectedRanges>
  <mergeCells count="1">
    <mergeCell ref="E13:F20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5" t="s">
        <v>32</v>
      </c>
      <c r="E15" s="65"/>
      <c r="F15" s="65"/>
      <c r="G15" s="65"/>
      <c r="H15" s="6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5"/>
      <c r="E16" s="65"/>
      <c r="F16" s="65"/>
      <c r="G16" s="65"/>
      <c r="H16" s="6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5"/>
      <c r="E17" s="65"/>
      <c r="F17" s="65"/>
      <c r="G17" s="65"/>
      <c r="H17" s="6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5"/>
      <c r="E18" s="65"/>
      <c r="F18" s="65"/>
      <c r="G18" s="65"/>
      <c r="H18" s="6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5"/>
      <c r="E19" s="65"/>
      <c r="F19" s="65"/>
      <c r="G19" s="65"/>
      <c r="H19" s="6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电抗器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电抗器!ZJ</vt:lpstr>
      <vt:lpstr>算术平均值A1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2013-10-14T03:04:48Z</dcterms:modified>
</cp:coreProperties>
</file>