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J38" s="1" a="1"/>
  <c r="J38" s="1"/>
  <c r="F5" i="7"/>
  <c r="F8" s="1"/>
  <c r="H6" i="4" a="1"/>
  <c r="H6" s="1"/>
  <c r="J41" s="1" a="1"/>
  <c r="J41" s="1"/>
  <c r="H5"/>
  <c r="H2"/>
  <c r="J30" s="1" a="1"/>
  <c r="J30" s="1"/>
  <c r="J34" l="1" a="1"/>
  <c r="J34" s="1"/>
  <c r="J7" a="1"/>
  <c r="J7" s="1"/>
  <c r="J20" a="1"/>
  <c r="J20" s="1"/>
  <c r="J8" a="1"/>
  <c r="J8" s="1"/>
  <c r="J51" a="1"/>
  <c r="J5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J23" a="1"/>
  <c r="J23" s="1"/>
  <c r="J49" a="1"/>
  <c r="J49" s="1"/>
  <c r="J24" a="1"/>
  <c r="J24" s="1"/>
  <c r="J27" a="1"/>
  <c r="J27" s="1"/>
  <c r="J21" a="1"/>
  <c r="J21" s="1"/>
  <c r="J6" a="1"/>
  <c r="J6" s="1"/>
  <c r="H9" s="1" a="1"/>
  <c r="H9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I19" s="1"/>
  <c r="H12" i="4" l="1" a="1"/>
  <c r="H12" s="1"/>
  <c r="H2" i="7"/>
  <c r="H17"/>
  <c r="H13"/>
  <c r="I18" s="1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<sst xmlns="http://schemas.openxmlformats.org/spreadsheetml/2006/main" count="60" uniqueCount="59">
  <si>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</si>
  <si>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</si>
  <si>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</si>
  <si>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</si>
  <si>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</si>
  <si>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</si>
  <si>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</si>
  <si>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</si>
  <si>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</si>
  <si>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</si>
  <si>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</si>
  <si>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</si>
  <si>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</si>
  <si>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</si>
  <si>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</si>
  <si>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</si>
  <si>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</si>
  <si>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</si>
  <si>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</si>
  <si>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</si>
  <si>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</si>
  <si>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</si>
  <si>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</si>
  <si>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</si>
  <si>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</si>
  <si>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</si>
  <si>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</si>
  <si>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</si>
  <si>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</si>
  <si>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</si>
  <si>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</si>
  <si>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</si>
  <si>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</si>
  <si>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</si>
  <si>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</si>
  <si>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</si>
  <si>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</si>
  <si>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</si>
  <si>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</si>
  <si>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</si>
  <si>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</si>
  <si>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</si>
  <si>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</si>
  <si>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</si>
  <si>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</si>
  <si>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</si>
  <si>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</si>
  <si>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</si>
  <si>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</si>
  <si>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</si>
  <si>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</si>
  <si>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</si>
  <si>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中原</t>
    <phoneticPr fontId="17" type="noConversion"/>
  </si>
  <si>
    <t>迪生</t>
    <phoneticPr fontId="17" type="noConversion"/>
  </si>
  <si>
    <t>赛晶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</si>
  <si>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</si>
  <si>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</si>
  <si>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</si>
  <si>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顺容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</si>
</sst>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K13" sqref="K13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413.86</v>
      </c>
      <c r="C2" s="65" t="str">
        <f t="shared" ref="C2:C20" si="0">IF(AND(B2&gt;=av*80%,B2&lt;=av*115%),B2,"区间外")</f>
        <v>区间外</v>
      </c>
      <c r="D2" s="36"/>
      <c r="E2" s="42"/>
      <c r="F2" s="43"/>
      <c r="H2" s="57">
        <f t="shared" ref="H2:H20" si="1">IF(B2&gt;=ZJ,POWER(ZJ/B2,1.5)*100,IF(B2&lt;ZJ,POWER(B2/ZJ,0.6)*100))*60%</f>
        <v>29.616161485766781</v>
      </c>
      <c r="I2" s="58">
        <f t="shared" ref="I2:I20" si="2">IF(H2=0,"无",RANK(H2,H:H,0))</f>
        <v>15</v>
      </c>
    </row>
    <row r="3" spans="1:12" ht="21.75" customHeight="1">
      <c r="A3" s="51" t="s">
        <v>42</v>
      </c>
      <c r="B3" s="46">
        <v>418.84</v>
      </c>
      <c r="C3" s="65" t="str">
        <f t="shared" si="0"/>
        <v>区间外</v>
      </c>
      <c r="D3" s="35"/>
      <c r="E3" s="37" t="s">
        <v>35</v>
      </c>
      <c r="F3" s="44">
        <f>SUM(B:B)/COUNT(B:B)</f>
        <v>283.18352941176471</v>
      </c>
      <c r="H3" s="57">
        <f t="shared" si="1"/>
        <v>29.089531259404104</v>
      </c>
      <c r="I3" s="58">
        <f t="shared" si="2"/>
        <v>17</v>
      </c>
    </row>
    <row r="4" spans="1:12" ht="21.75" customHeight="1">
      <c r="A4" s="51" t="s">
        <v>55</v>
      </c>
      <c r="B4" s="46">
        <v>306.58999999999997</v>
      </c>
      <c r="C4" s="65">
        <f t="shared" si="0"/>
        <v>306.58999999999997</v>
      </c>
      <c r="D4" s="35"/>
      <c r="H4" s="57">
        <f t="shared" si="1"/>
        <v>46.448529723079048</v>
      </c>
      <c r="I4" s="58">
        <f t="shared" si="2"/>
        <v>11</v>
      </c>
    </row>
    <row r="5" spans="1:12" ht="21.75" customHeight="1">
      <c r="A5" s="51" t="s">
        <v>44</v>
      </c>
      <c r="B5" s="46">
        <v>416.34</v>
      </c>
      <c r="C5" s="65" t="str">
        <f t="shared" si="0"/>
        <v>区间外</v>
      </c>
      <c r="D5" s="35"/>
      <c r="E5" s="34" t="s">
        <v>36</v>
      </c>
      <c r="F5" s="44">
        <f>SUM(C:C)/COUNT(C:C)</f>
        <v>272.09142857142859</v>
      </c>
      <c r="G5" s="45"/>
      <c r="H5" s="57">
        <f t="shared" si="1"/>
        <v>29.351935389932112</v>
      </c>
      <c r="I5" s="58">
        <f t="shared" si="2"/>
        <v>16</v>
      </c>
    </row>
    <row r="6" spans="1:12" ht="21.75" customHeight="1">
      <c r="A6" s="51" t="s">
        <v>56</v>
      </c>
      <c r="B6" s="46">
        <v>250.27</v>
      </c>
      <c r="C6" s="65">
        <f t="shared" si="0"/>
        <v>250.27</v>
      </c>
      <c r="D6" s="35"/>
      <c r="E6" s="49"/>
      <c r="F6" s="49"/>
      <c r="G6" s="45"/>
      <c r="H6" s="57">
        <f t="shared" si="1"/>
        <v>58.848235682019229</v>
      </c>
      <c r="I6" s="58">
        <f t="shared" si="2"/>
        <v>1</v>
      </c>
    </row>
    <row r="7" spans="1:12" ht="21.75" customHeight="1">
      <c r="A7" s="51" t="s">
        <v>43</v>
      </c>
      <c r="B7" s="46">
        <v>307.45999999999998</v>
      </c>
      <c r="C7" s="65">
        <f t="shared" si="0"/>
        <v>307.45999999999998</v>
      </c>
      <c r="D7" s="35"/>
      <c r="E7" s="17"/>
      <c r="F7" s="17"/>
      <c r="H7" s="57">
        <f t="shared" si="1"/>
        <v>46.251520579749311</v>
      </c>
      <c r="I7" s="58">
        <f t="shared" si="2"/>
        <v>12</v>
      </c>
    </row>
    <row r="8" spans="1:12" ht="21.75" customHeight="1">
      <c r="A8" s="51" t="s">
        <v>45</v>
      </c>
      <c r="B8" s="46">
        <v>210.29</v>
      </c>
      <c r="C8" s="65" t="str">
        <f t="shared" si="0"/>
        <v>区间外</v>
      </c>
      <c r="D8" s="35"/>
      <c r="E8" s="37" t="s">
        <v>34</v>
      </c>
      <c r="F8" s="44">
        <f>IF(COUNT(C:C)=0,av*(1-XF),平均值A1*(1-XF))</f>
        <v>258.48685714285716</v>
      </c>
      <c r="G8" s="45"/>
      <c r="H8" s="57">
        <f t="shared" si="1"/>
        <v>53.012629126347562</v>
      </c>
      <c r="I8" s="58">
        <f t="shared" si="2"/>
        <v>7</v>
      </c>
    </row>
    <row r="9" spans="1:12" ht="21.75" customHeight="1">
      <c r="A9" s="51" t="s">
        <v>46</v>
      </c>
      <c r="B9" s="46">
        <v>233.41</v>
      </c>
      <c r="C9" s="65">
        <f t="shared" si="0"/>
        <v>233.41</v>
      </c>
      <c r="D9" s="35"/>
      <c r="E9" s="42"/>
      <c r="F9" s="48"/>
      <c r="G9" s="45"/>
      <c r="H9" s="57">
        <f t="shared" si="1"/>
        <v>56.43647055651595</v>
      </c>
      <c r="I9" s="58">
        <f t="shared" si="2"/>
        <v>2</v>
      </c>
    </row>
    <row r="10" spans="1:12" ht="21.75" customHeight="1">
      <c r="A10" s="51" t="s">
        <v>47</v>
      </c>
      <c r="B10" s="46">
        <v>203.01</v>
      </c>
      <c r="C10" s="65" t="str">
        <f t="shared" si="0"/>
        <v>区间外</v>
      </c>
      <c r="D10" s="35"/>
      <c r="G10" s="55"/>
      <c r="H10" s="57">
        <f t="shared" si="1"/>
        <v>51.903737218367993</v>
      </c>
      <c r="I10" s="58">
        <f t="shared" si="2"/>
        <v>8</v>
      </c>
    </row>
    <row r="11" spans="1:12" ht="21.75" customHeight="1">
      <c r="A11" s="51" t="s">
        <v>48</v>
      </c>
      <c r="B11" s="46">
        <v>223.73</v>
      </c>
      <c r="C11" s="65" t="str">
        <f t="shared" si="0"/>
        <v>区间外</v>
      </c>
      <c r="D11" s="35"/>
      <c r="E11" s="37" t="s">
        <v>33</v>
      </c>
      <c r="F11" s="40">
        <v>0.05</v>
      </c>
      <c r="G11" s="55"/>
      <c r="H11" s="57">
        <f t="shared" si="1"/>
        <v>55.020268355622981</v>
      </c>
      <c r="I11" s="58">
        <f t="shared" si="2"/>
        <v>5</v>
      </c>
    </row>
    <row r="12" spans="1:12" ht="21.75" customHeight="1">
      <c r="A12" s="51" t="s">
        <v>49</v>
      </c>
      <c r="B12" s="46">
        <v>216</v>
      </c>
      <c r="C12" s="65" t="str">
        <f t="shared" si="0"/>
        <v>区间外</v>
      </c>
      <c r="D12" s="35"/>
      <c r="E12" s="39"/>
      <c r="F12" s="38"/>
      <c r="H12" s="57">
        <f t="shared" si="1"/>
        <v>53.871667852392392</v>
      </c>
      <c r="I12" s="58">
        <f t="shared" si="2"/>
        <v>6</v>
      </c>
    </row>
    <row r="13" spans="1:12" ht="21.75" customHeight="1">
      <c r="A13" s="51" t="s">
        <v>50</v>
      </c>
      <c r="B13" s="46">
        <v>196.72</v>
      </c>
      <c r="C13" s="65" t="str">
        <f t="shared" si="0"/>
        <v>区间外</v>
      </c>
      <c r="D13" s="35"/>
      <c r="E13" s="69" t="s">
        <v>57</v>
      </c>
      <c r="F13" s="69"/>
      <c r="H13" s="57">
        <f t="shared" si="1"/>
        <v>50.932768127921335</v>
      </c>
      <c r="I13" s="58">
        <f t="shared" si="2"/>
        <v>10</v>
      </c>
    </row>
    <row r="14" spans="1:12" ht="21.75" customHeight="1">
      <c r="A14" s="67" t="s">
        <v>51</v>
      </c>
      <c r="B14" s="46">
        <v>226.95</v>
      </c>
      <c r="C14" s="65">
        <f t="shared" si="0"/>
        <v>226.95</v>
      </c>
      <c r="D14" s="35"/>
      <c r="E14" s="69"/>
      <c r="F14" s="69"/>
      <c r="H14" s="57">
        <f t="shared" si="1"/>
        <v>55.494032343820948</v>
      </c>
      <c r="I14" s="58">
        <f t="shared" si="2"/>
        <v>4</v>
      </c>
      <c r="L14" s="41"/>
    </row>
    <row r="15" spans="1:12" ht="21.75" customHeight="1">
      <c r="A15" s="67" t="s">
        <v>52</v>
      </c>
      <c r="B15" s="46">
        <v>410.55</v>
      </c>
      <c r="C15" s="65" t="str">
        <f t="shared" si="0"/>
        <v>区间外</v>
      </c>
      <c r="D15" s="35"/>
      <c r="E15" s="69"/>
      <c r="F15" s="69"/>
      <c r="G15" s="22"/>
      <c r="H15" s="57">
        <f t="shared" si="1"/>
        <v>29.97504645825477</v>
      </c>
      <c r="I15" s="58">
        <f t="shared" si="2"/>
        <v>14</v>
      </c>
    </row>
    <row r="16" spans="1:12" ht="21.75" customHeight="1">
      <c r="A16" s="67" t="s">
        <v>53</v>
      </c>
      <c r="B16" s="46">
        <v>200.14</v>
      </c>
      <c r="C16" s="65" t="str">
        <f t="shared" si="0"/>
        <v>区间外</v>
      </c>
      <c r="D16" s="35"/>
      <c r="E16" s="69"/>
      <c r="F16" s="69"/>
      <c r="G16" s="22"/>
      <c r="H16" s="57">
        <f t="shared" si="1"/>
        <v>51.462218922599178</v>
      </c>
      <c r="I16" s="58">
        <f t="shared" si="2"/>
        <v>9</v>
      </c>
    </row>
    <row r="17" spans="1:9" ht="21.75" customHeight="1">
      <c r="A17" s="67" t="s">
        <v>54</v>
      </c>
      <c r="B17" s="46">
        <v>269.95999999999998</v>
      </c>
      <c r="C17" s="65">
        <f t="shared" si="0"/>
        <v>269.95999999999998</v>
      </c>
      <c r="D17" s="35"/>
      <c r="E17" s="69"/>
      <c r="F17" s="69"/>
      <c r="G17" s="22"/>
      <c r="H17" s="57">
        <f t="shared" si="1"/>
        <v>56.215984447392898</v>
      </c>
      <c r="I17" s="58">
        <f t="shared" si="2"/>
        <v>3</v>
      </c>
    </row>
    <row r="18" spans="1:9" ht="21.75" customHeight="1">
      <c r="A18" s="67" t="s">
        <v>58</v>
      </c>
      <c r="B18" s="46">
        <v>310</v>
      </c>
      <c r="C18" s="65">
        <f t="shared" si="0"/>
        <v>310</v>
      </c>
      <c r="D18" s="35"/>
      <c r="E18" s="69"/>
      <c r="F18" s="69"/>
      <c r="G18" s="22"/>
      <c r="H18" s="57">
        <f t="shared" si="1"/>
        <v>45.684240464648454</v>
      </c>
      <c r="I18" s="58">
        <f t="shared" si="2"/>
        <v>13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2013-10-14T02:00:01Z</dcterms:modified>
</cp:coreProperties>
</file>