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s="1"/>
  <c r="E12" i="4"/>
  <c r="E11"/>
  <c r="E10"/>
  <c r="E8"/>
  <c r="E7"/>
  <c r="E6"/>
  <c r="E4"/>
  <c r="E2"/>
  <c r="H4"/>
  <c r="H3" a="1"/>
  <c r="H3"/>
  <c r="H6" a="1"/>
  <c r="H6"/>
  <c r="H5"/>
  <c r="H2"/>
  <c r="J40" s="1" a="1"/>
  <c r="J40" s="1"/>
  <c r="J8" a="1"/>
  <c r="J8"/>
  <c r="J23" a="1"/>
  <c r="J23"/>
  <c r="J11" a="1"/>
  <c r="J11" s="1"/>
  <c r="J46" a="1"/>
  <c r="J46" s="1"/>
  <c r="J20" a="1"/>
  <c r="J20" s="1"/>
  <c r="J2" a="1"/>
  <c r="J2" s="1"/>
  <c r="J29" a="1"/>
  <c r="J29" s="1"/>
  <c r="J45" a="1"/>
  <c r="J45" s="1"/>
  <c r="J7" a="1"/>
  <c r="J7" s="1"/>
  <c r="C11" i="7" l="1"/>
  <c r="C8"/>
  <c r="C17"/>
  <c r="C16"/>
  <c r="C7"/>
  <c r="C4"/>
  <c r="C12"/>
  <c r="C13"/>
  <c r="C20"/>
  <c r="J56" i="4" a="1"/>
  <c r="J56" s="1"/>
  <c r="J3" a="1"/>
  <c r="J3" s="1"/>
  <c r="H9" s="1" a="1"/>
  <c r="H9" s="1"/>
  <c r="J49" a="1"/>
  <c r="J49" s="1"/>
  <c r="J51" a="1"/>
  <c r="J51" s="1"/>
  <c r="J32" a="1"/>
  <c r="J32" s="1"/>
  <c r="J39" a="1"/>
  <c r="J39" s="1"/>
  <c r="J24" a="1"/>
  <c r="J24" s="1"/>
  <c r="J34" a="1"/>
  <c r="J34" s="1"/>
  <c r="J22" a="1"/>
  <c r="J22" s="1"/>
  <c r="J42" a="1"/>
  <c r="J42" s="1"/>
  <c r="J27" a="1"/>
  <c r="J27" s="1"/>
  <c r="J41" a="1"/>
  <c r="J41" s="1"/>
  <c r="J55" a="1"/>
  <c r="J55" s="1"/>
  <c r="J44" a="1"/>
  <c r="J44" s="1"/>
  <c r="J21" a="1"/>
  <c r="J21" s="1"/>
  <c r="J54" a="1"/>
  <c r="J54" s="1"/>
  <c r="J28" a="1"/>
  <c r="J28" s="1"/>
  <c r="J4" a="1"/>
  <c r="J4" s="1"/>
  <c r="J6" a="1"/>
  <c r="J6" s="1"/>
  <c r="J31" a="1"/>
  <c r="J31" s="1"/>
  <c r="J52" a="1"/>
  <c r="J52" s="1"/>
  <c r="J16" a="1"/>
  <c r="J16" s="1"/>
  <c r="J33" a="1"/>
  <c r="J33" s="1"/>
  <c r="J14" a="1"/>
  <c r="J14" s="1"/>
  <c r="J9" a="1"/>
  <c r="J9" s="1"/>
  <c r="J10" a="1"/>
  <c r="J10" s="1"/>
  <c r="J17" a="1"/>
  <c r="J17" s="1"/>
  <c r="J25" a="1"/>
  <c r="J25" s="1"/>
  <c r="J12" a="1"/>
  <c r="J12" s="1"/>
  <c r="J19" a="1"/>
  <c r="J19" s="1"/>
  <c r="J43" a="1"/>
  <c r="J43" s="1"/>
  <c r="J18" a="1"/>
  <c r="J18" s="1"/>
  <c r="J37" a="1"/>
  <c r="J37" s="1"/>
  <c r="J13" a="1"/>
  <c r="J13" s="1"/>
  <c r="J57" a="1"/>
  <c r="J57" s="1"/>
  <c r="J48" a="1"/>
  <c r="J48" s="1"/>
  <c r="J35" a="1"/>
  <c r="J35" s="1"/>
  <c r="J47" a="1"/>
  <c r="J47" s="1"/>
  <c r="J15" a="1"/>
  <c r="J15" s="1"/>
  <c r="J36" a="1"/>
  <c r="J36" s="1"/>
  <c r="J53" a="1"/>
  <c r="J53" s="1"/>
  <c r="J50" a="1"/>
  <c r="J50" s="1"/>
  <c r="J5" a="1"/>
  <c r="J5" s="1"/>
  <c r="J38" a="1"/>
  <c r="J38" s="1"/>
  <c r="J30" a="1"/>
  <c r="J30" s="1"/>
  <c r="J26" a="1"/>
  <c r="J26" s="1"/>
  <c r="C5" i="7"/>
  <c r="C9"/>
  <c r="C2"/>
  <c r="C6"/>
  <c r="C10"/>
  <c r="C19"/>
  <c r="C15"/>
  <c r="C18"/>
  <c r="C14"/>
  <c r="F5" l="1"/>
  <c r="F8" s="1"/>
  <c r="H12" i="4" a="1"/>
  <c r="H12" s="1"/>
  <c r="H4" i="7" l="1"/>
  <c r="H10"/>
  <c r="H18"/>
  <c r="I18" s="1"/>
  <c r="H3"/>
  <c r="H11"/>
  <c r="H19"/>
  <c r="I19" s="1"/>
  <c r="H2"/>
  <c r="H13"/>
  <c r="H5"/>
  <c r="H12"/>
  <c r="I12" s="1"/>
  <c r="H6"/>
  <c r="H14"/>
  <c r="I14" s="1"/>
  <c r="H7"/>
  <c r="H15"/>
  <c r="I15" s="1"/>
  <c r="H17"/>
  <c r="I17" s="1"/>
  <c r="H9"/>
  <c r="H20"/>
  <c r="I20" s="1"/>
  <c r="H16"/>
  <c r="I16" s="1"/>
  <c r="H8"/>
  <c r="L10" i="4" a="1"/>
  <c r="L10" s="1"/>
  <c r="L26" a="1"/>
  <c r="L26" s="1"/>
  <c r="L42" a="1"/>
  <c r="L42" s="1"/>
  <c r="L44" a="1"/>
  <c r="L44" s="1"/>
  <c r="L11" a="1"/>
  <c r="L11" s="1"/>
  <c r="L35" a="1"/>
  <c r="L35" s="1"/>
  <c r="L25" a="1"/>
  <c r="L25" s="1"/>
  <c r="L57" a="1"/>
  <c r="L57" s="1"/>
  <c r="L56" a="1"/>
  <c r="L56" s="1"/>
  <c r="L30" a="1"/>
  <c r="L30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23" a="1"/>
  <c r="L23" s="1"/>
  <c r="L4" a="1"/>
  <c r="L4" s="1"/>
  <c r="L9" a="1"/>
  <c r="L9" s="1"/>
  <c r="L41" a="1"/>
  <c r="L41" s="1"/>
  <c r="L24" a="1"/>
  <c r="L24" s="1"/>
  <c r="L47" a="1"/>
  <c r="L47" s="1"/>
  <c r="L36" a="1"/>
  <c r="L36" s="1"/>
  <c r="L27" a="1"/>
  <c r="L27" s="1"/>
  <c r="L8" a="1"/>
  <c r="L8" s="1"/>
  <c r="L22" a="1"/>
  <c r="L22" s="1"/>
  <c r="L52" a="1"/>
  <c r="L52" s="1"/>
  <c r="L21" a="1"/>
  <c r="L21" s="1"/>
  <c r="L32" a="1"/>
  <c r="L32" s="1"/>
  <c r="L18" a="1"/>
  <c r="L18" s="1"/>
  <c r="L50" a="1"/>
  <c r="L50" s="1"/>
  <c r="L3" a="1"/>
  <c r="L3" s="1"/>
  <c r="L51" a="1"/>
  <c r="L51" s="1"/>
  <c r="L33" a="1"/>
  <c r="L33" s="1"/>
  <c r="L12" a="1"/>
  <c r="L12" s="1"/>
  <c r="L31" a="1"/>
  <c r="L31" s="1"/>
  <c r="L46" a="1"/>
  <c r="L46" s="1"/>
  <c r="L13" a="1"/>
  <c r="L13" s="1"/>
  <c r="L48" a="1"/>
  <c r="L48" s="1"/>
  <c r="L38" a="1"/>
  <c r="L38" s="1"/>
  <c r="L15" a="1"/>
  <c r="L15" s="1"/>
  <c r="L37" a="1"/>
  <c r="L37" s="1"/>
  <c r="L16" a="1"/>
  <c r="L16" s="1"/>
  <c r="L2"/>
  <c r="I13" i="7" l="1"/>
  <c r="I4"/>
  <c r="I8"/>
  <c r="I7"/>
  <c r="I6"/>
  <c r="I5"/>
  <c r="I2"/>
  <c r="I11"/>
  <c r="I9"/>
  <c r="I3"/>
  <c r="I10"/>
</calcChain>
</file>

<file path=xl/sharedStrings.xml><?xml version="1.0" encoding="utf-8"?>
<sst xmlns="http://schemas.openxmlformats.org/spreadsheetml/2006/main" count="59" uniqueCount="58">
  <si>
    <r>
      <rPr>
        <b/>
        <sz val="11"/>
        <color indexed="8"/>
        <rFont val="宋体"/>
        <charset val="134"/>
      </rPr>
      <t>投标人</t>
    </r>
    <phoneticPr fontId="1" type="noConversion"/>
  </si>
  <si>
    <r>
      <rPr>
        <b/>
        <sz val="11"/>
        <color indexed="8"/>
        <rFont val="宋体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</si>
  <si>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</si>
  <si>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</si>
  <si>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</si>
  <si>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</si>
  <si>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</si>
  <si>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</si>
  <si>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</si>
  <si>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</si>
  <si>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charset val="134"/>
      </rPr>
      <t>：</t>
    </r>
    <phoneticPr fontId="1" type="noConversion"/>
  </si>
  <si>
    <r>
      <rPr>
        <b/>
        <sz val="11"/>
        <color indexed="8"/>
        <rFont val="宋体"/>
        <charset val="134"/>
      </rPr>
      <t>次高价：</t>
    </r>
    <phoneticPr fontId="1" type="noConversion"/>
  </si>
  <si>
    <r>
      <rPr>
        <b/>
        <sz val="11"/>
        <color indexed="8"/>
        <rFont val="宋体"/>
        <charset val="134"/>
      </rPr>
      <t>第三高价：</t>
    </r>
    <phoneticPr fontId="1" type="noConversion"/>
  </si>
  <si>
    <r>
      <rPr>
        <b/>
        <sz val="11"/>
        <color indexed="8"/>
        <rFont val="宋体"/>
        <charset val="134"/>
      </rPr>
      <t>最低价：</t>
    </r>
    <phoneticPr fontId="1" type="noConversion"/>
  </si>
  <si>
    <r>
      <rPr>
        <b/>
        <sz val="11"/>
        <color indexed="8"/>
        <rFont val="宋体"/>
        <charset val="134"/>
      </rPr>
      <t>次低价：</t>
    </r>
    <phoneticPr fontId="1" type="noConversion"/>
  </si>
  <si>
    <r>
      <rPr>
        <b/>
        <sz val="11"/>
        <color indexed="8"/>
        <rFont val="宋体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</si>
  <si>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</si>
  <si>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</si>
  <si>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</si>
  <si>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</si>
  <si>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</si>
  <si>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</si>
  <si>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</si>
  <si>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</si>
  <si>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</si>
  <si>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</si>
  <si>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</si>
  <si>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</si>
  <si>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</si>
  <si>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</si>
  <si>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</si>
  <si>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</si>
  <si>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charset val="134"/>
      </rPr>
      <t>、紫色区域为最终计算结果。</t>
    </r>
    <r>
      <rPr>
        <b/>
        <sz val="11"/>
        <color indexed="10"/>
        <rFont val="宋体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</si>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</sst>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name val="宋体"/>
      <charset val="134"/>
    </font>
    <font>
      <b/>
      <sz val="12"/>
      <name val="Times New Roman"/>
      <family val="1"/>
    </font>
    <font>
      <sz val="9"/>
      <name val="宋体"/>
      <charset val="134"/>
    </font>
    <font>
      <b/>
      <sz val="11"/>
      <color indexed="10"/>
      <name val="宋体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charset val="134"/>
    </font>
    <font>
      <b/>
      <sz val="11"/>
      <color indexed="10"/>
      <name val="宋体"/>
      <charset val="134"/>
    </font>
    <font>
      <sz val="11"/>
      <color indexed="9"/>
      <name val="Times New Roman"/>
      <family val="1"/>
    </font>
    <font>
      <sz val="9"/>
      <name val="宋体"/>
      <charset val="134"/>
    </font>
    <font>
      <sz val="12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3" xfId="0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 wrapText="1" shrinkToFit="1"/>
      <protection locked="0"/>
    </xf>
    <xf numFmtId="0" fontId="13" fillId="3" borderId="4" xfId="0" applyFont="1" applyFill="1" applyBorder="1" applyAlignment="1" applyProtection="1">
      <alignment horizontal="center" vertical="center"/>
      <protection locked="0"/>
    </xf>
    <xf numFmtId="0" fontId="13" fillId="3" borderId="5" xfId="0" applyFont="1" applyFill="1" applyBorder="1" applyAlignment="1" applyProtection="1">
      <alignment horizontal="center" vertical="center"/>
      <protection locked="0"/>
    </xf>
    <xf numFmtId="184" fontId="5" fillId="3" borderId="6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5" borderId="7" xfId="0" applyFont="1" applyFill="1" applyBorder="1" applyAlignment="1" applyProtection="1">
      <alignment horizontal="center" vertical="center" wrapText="1"/>
      <protection hidden="1"/>
    </xf>
    <xf numFmtId="182" fontId="12" fillId="5" borderId="4" xfId="0" applyNumberFormat="1" applyFont="1" applyFill="1" applyBorder="1" applyAlignment="1" applyProtection="1">
      <alignment horizontal="center" vertical="center"/>
      <protection hidden="1"/>
    </xf>
    <xf numFmtId="0" fontId="13" fillId="5" borderId="8" xfId="0" applyFont="1" applyFill="1" applyBorder="1" applyAlignment="1" applyProtection="1">
      <alignment horizontal="center" vertical="center"/>
      <protection hidden="1"/>
    </xf>
    <xf numFmtId="182" fontId="12" fillId="5" borderId="5" xfId="0" applyNumberFormat="1" applyFont="1" applyFill="1" applyBorder="1" applyAlignment="1" applyProtection="1">
      <alignment horizontal="center" vertical="center"/>
      <protection hidden="1"/>
    </xf>
    <xf numFmtId="0" fontId="13" fillId="5" borderId="9" xfId="0" applyFont="1" applyFill="1" applyBorder="1" applyAlignment="1" applyProtection="1">
      <alignment horizontal="center" vertical="center"/>
      <protection hidden="1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185" fontId="3" fillId="2" borderId="7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11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4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9" sqref="A9:XFD9"/>
    </sheetView>
  </sheetViews>
  <sheetFormatPr defaultRowHeight="15.75"/>
  <cols>
    <col min="1" max="1" width="7.25" style="2" customWidth="1"/>
    <col min="2" max="2" width="13.75" style="47" customWidth="1"/>
    <col min="3" max="3" width="12.375" style="66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1" t="s">
        <v>0</v>
      </c>
      <c r="B1" s="50" t="s">
        <v>39</v>
      </c>
      <c r="C1" s="64" t="s">
        <v>40</v>
      </c>
      <c r="D1" s="62"/>
      <c r="E1" s="62"/>
      <c r="F1" s="62"/>
      <c r="G1" s="1"/>
      <c r="H1" s="63" t="s">
        <v>37</v>
      </c>
      <c r="I1" s="56" t="s">
        <v>38</v>
      </c>
    </row>
    <row r="2" spans="1:12" ht="21.75" customHeight="1">
      <c r="A2" s="51" t="s">
        <v>41</v>
      </c>
      <c r="B2" s="68">
        <v>137.69730000000001</v>
      </c>
      <c r="C2" s="65">
        <f t="shared" ref="C2:C20" si="0">IF(AND(B2&gt;=av*80%,B2&lt;=av*115%),B2,"区间外")</f>
        <v>137.69730000000001</v>
      </c>
      <c r="D2" s="36"/>
      <c r="E2" s="42"/>
      <c r="F2" s="43"/>
      <c r="H2" s="57">
        <f t="shared" ref="H2:H20" si="1">IF(B2&gt;=ZJ,POWER(ZJ/B2,1.5)*100,IF(B2&lt;ZJ,POWER(B2/ZJ,0.6)*100))*60%</f>
        <v>52.74740963542326</v>
      </c>
      <c r="I2" s="58">
        <f t="shared" ref="I2:I20" si="2">IF(H2=0,"无",RANK(H2,H:H,0))</f>
        <v>6</v>
      </c>
    </row>
    <row r="3" spans="1:12" ht="21.75" customHeight="1">
      <c r="A3" s="51" t="s">
        <v>42</v>
      </c>
      <c r="B3" s="46">
        <v>139.46</v>
      </c>
      <c r="C3" s="65">
        <f t="shared" si="0"/>
        <v>139.46</v>
      </c>
      <c r="D3" s="35"/>
      <c r="E3" s="37" t="s">
        <v>35</v>
      </c>
      <c r="F3" s="44">
        <f>SUM(B:B)/COUNT(B:B)</f>
        <v>135.46849490909091</v>
      </c>
      <c r="H3" s="57">
        <f t="shared" si="1"/>
        <v>51.750527667788418</v>
      </c>
      <c r="I3" s="58">
        <f t="shared" si="2"/>
        <v>9</v>
      </c>
    </row>
    <row r="4" spans="1:12" ht="21.75" customHeight="1">
      <c r="A4" s="51" t="s">
        <v>55</v>
      </c>
      <c r="B4" s="46">
        <v>117.18998499999999</v>
      </c>
      <c r="C4" s="65">
        <f t="shared" si="0"/>
        <v>117.18998499999999</v>
      </c>
      <c r="D4" s="35"/>
      <c r="H4" s="57">
        <f t="shared" si="1"/>
        <v>57.346952031428565</v>
      </c>
      <c r="I4" s="58">
        <f t="shared" si="2"/>
        <v>4</v>
      </c>
    </row>
    <row r="5" spans="1:12" ht="21.75" customHeight="1">
      <c r="A5" s="51" t="s">
        <v>44</v>
      </c>
      <c r="B5" s="46">
        <v>138.29400000000001</v>
      </c>
      <c r="C5" s="65">
        <f t="shared" si="0"/>
        <v>138.29400000000001</v>
      </c>
      <c r="D5" s="35"/>
      <c r="E5" s="34" t="s">
        <v>36</v>
      </c>
      <c r="F5" s="44">
        <f>SUM(C:C)/COUNT(C:C)</f>
        <v>133.01534450000003</v>
      </c>
      <c r="G5" s="45"/>
      <c r="H5" s="57">
        <f t="shared" si="1"/>
        <v>52.406392627252778</v>
      </c>
      <c r="I5" s="58">
        <f t="shared" si="2"/>
        <v>7</v>
      </c>
    </row>
    <row r="6" spans="1:12" ht="21.75" customHeight="1">
      <c r="A6" s="51" t="s">
        <v>56</v>
      </c>
      <c r="B6" s="46">
        <v>137.10996</v>
      </c>
      <c r="C6" s="65">
        <f t="shared" si="0"/>
        <v>137.10996</v>
      </c>
      <c r="D6" s="35"/>
      <c r="E6" s="49"/>
      <c r="F6" s="49"/>
      <c r="G6" s="45"/>
      <c r="H6" s="57">
        <f t="shared" si="1"/>
        <v>53.086704658294863</v>
      </c>
      <c r="I6" s="58">
        <f t="shared" si="2"/>
        <v>5</v>
      </c>
    </row>
    <row r="7" spans="1:12" ht="21.75" customHeight="1">
      <c r="A7" s="51" t="s">
        <v>43</v>
      </c>
      <c r="B7" s="46">
        <v>138.8673</v>
      </c>
      <c r="C7" s="65">
        <f t="shared" si="0"/>
        <v>138.8673</v>
      </c>
      <c r="D7" s="35"/>
      <c r="E7" s="17"/>
      <c r="F7" s="17"/>
      <c r="H7" s="57">
        <f t="shared" si="1"/>
        <v>52.082195845560797</v>
      </c>
      <c r="I7" s="58">
        <f t="shared" si="2"/>
        <v>8</v>
      </c>
    </row>
    <row r="8" spans="1:12" ht="21.75" customHeight="1">
      <c r="A8" s="51" t="s">
        <v>45</v>
      </c>
      <c r="B8" s="46">
        <v>159.999999</v>
      </c>
      <c r="C8" s="65" t="str">
        <f t="shared" si="0"/>
        <v>区间外</v>
      </c>
      <c r="D8" s="35"/>
      <c r="E8" s="37" t="s">
        <v>34</v>
      </c>
      <c r="F8" s="44">
        <f>IF(COUNT(C:C)=0,av*(1-XF),平均值A1*(1-XF))</f>
        <v>126.36457727500002</v>
      </c>
      <c r="G8" s="45"/>
      <c r="H8" s="57">
        <f t="shared" si="1"/>
        <v>42.112333194965963</v>
      </c>
      <c r="I8" s="58">
        <f t="shared" si="2"/>
        <v>11</v>
      </c>
    </row>
    <row r="9" spans="1:12" ht="21.75" customHeight="1">
      <c r="A9" s="51" t="s">
        <v>46</v>
      </c>
      <c r="B9" s="46">
        <v>128.69999999999999</v>
      </c>
      <c r="C9" s="65">
        <f t="shared" si="0"/>
        <v>128.69999999999999</v>
      </c>
      <c r="D9" s="35"/>
      <c r="E9" s="42"/>
      <c r="F9" s="48"/>
      <c r="G9" s="45"/>
      <c r="H9" s="57">
        <f t="shared" si="1"/>
        <v>58.374268762531095</v>
      </c>
      <c r="I9" s="58">
        <f t="shared" si="2"/>
        <v>3</v>
      </c>
    </row>
    <row r="10" spans="1:12" ht="21.75" customHeight="1">
      <c r="A10" s="51" t="s">
        <v>47</v>
      </c>
      <c r="B10" s="46">
        <v>141.57</v>
      </c>
      <c r="C10" s="65">
        <f t="shared" si="0"/>
        <v>141.57</v>
      </c>
      <c r="D10" s="35"/>
      <c r="G10" s="55"/>
      <c r="H10" s="57">
        <f t="shared" si="1"/>
        <v>50.59789221785546</v>
      </c>
      <c r="I10" s="58">
        <f t="shared" si="2"/>
        <v>10</v>
      </c>
    </row>
    <row r="11" spans="1:12" ht="21.75" customHeight="1">
      <c r="A11" s="51" t="s">
        <v>48</v>
      </c>
      <c r="B11" s="46">
        <v>128.44999999999999</v>
      </c>
      <c r="C11" s="65">
        <f t="shared" si="0"/>
        <v>128.44999999999999</v>
      </c>
      <c r="D11" s="35"/>
      <c r="E11" s="37" t="s">
        <v>33</v>
      </c>
      <c r="F11" s="40">
        <v>0.05</v>
      </c>
      <c r="G11" s="55"/>
      <c r="H11" s="57">
        <f t="shared" si="1"/>
        <v>58.544770892041726</v>
      </c>
      <c r="I11" s="58">
        <f t="shared" si="2"/>
        <v>2</v>
      </c>
    </row>
    <row r="12" spans="1:12" ht="21.75" customHeight="1">
      <c r="A12" s="51" t="s">
        <v>49</v>
      </c>
      <c r="B12" s="46"/>
      <c r="C12" s="65" t="str">
        <f t="shared" si="0"/>
        <v>区间外</v>
      </c>
      <c r="D12" s="35"/>
      <c r="E12" s="39"/>
      <c r="F12" s="38"/>
      <c r="H12" s="57">
        <f t="shared" si="1"/>
        <v>0</v>
      </c>
      <c r="I12" s="58" t="str">
        <f t="shared" si="2"/>
        <v>无</v>
      </c>
    </row>
    <row r="13" spans="1:12" ht="21.75" customHeight="1">
      <c r="A13" s="51" t="s">
        <v>50</v>
      </c>
      <c r="B13" s="46">
        <v>122.81489999999999</v>
      </c>
      <c r="C13" s="65">
        <f t="shared" si="0"/>
        <v>122.81489999999999</v>
      </c>
      <c r="D13" s="35"/>
      <c r="E13" s="69" t="s">
        <v>57</v>
      </c>
      <c r="F13" s="69"/>
      <c r="H13" s="57">
        <f t="shared" si="1"/>
        <v>58.982975352612726</v>
      </c>
      <c r="I13" s="58">
        <f t="shared" si="2"/>
        <v>1</v>
      </c>
    </row>
    <row r="14" spans="1:12" ht="21.75" customHeight="1">
      <c r="A14" s="67" t="s">
        <v>51</v>
      </c>
      <c r="B14" s="46"/>
      <c r="C14" s="65" t="str">
        <f t="shared" si="0"/>
        <v>区间外</v>
      </c>
      <c r="D14" s="35"/>
      <c r="E14" s="69"/>
      <c r="F14" s="69"/>
      <c r="H14" s="57">
        <f t="shared" si="1"/>
        <v>0</v>
      </c>
      <c r="I14" s="58" t="str">
        <f t="shared" si="2"/>
        <v>无</v>
      </c>
      <c r="L14" s="41"/>
    </row>
    <row r="15" spans="1:12" ht="21.75" customHeight="1">
      <c r="A15" s="67" t="s">
        <v>52</v>
      </c>
      <c r="B15" s="46"/>
      <c r="C15" s="65" t="str">
        <f t="shared" si="0"/>
        <v>区间外</v>
      </c>
      <c r="D15" s="35"/>
      <c r="E15" s="69"/>
      <c r="F15" s="69"/>
      <c r="G15" s="22"/>
      <c r="H15" s="57">
        <f t="shared" si="1"/>
        <v>0</v>
      </c>
      <c r="I15" s="58" t="str">
        <f t="shared" si="2"/>
        <v>无</v>
      </c>
    </row>
    <row r="16" spans="1:12" ht="21.75" customHeight="1">
      <c r="A16" s="67" t="s">
        <v>53</v>
      </c>
      <c r="B16" s="46"/>
      <c r="C16" s="65" t="str">
        <f t="shared" si="0"/>
        <v>区间外</v>
      </c>
      <c r="D16" s="35"/>
      <c r="E16" s="69"/>
      <c r="F16" s="69"/>
      <c r="G16" s="22"/>
      <c r="H16" s="57">
        <f t="shared" si="1"/>
        <v>0</v>
      </c>
      <c r="I16" s="58" t="str">
        <f t="shared" si="2"/>
        <v>无</v>
      </c>
    </row>
    <row r="17" spans="1:9" ht="21.75" customHeight="1">
      <c r="A17" s="67" t="s">
        <v>54</v>
      </c>
      <c r="B17" s="46"/>
      <c r="C17" s="65" t="str">
        <f t="shared" si="0"/>
        <v>区间外</v>
      </c>
      <c r="D17" s="35"/>
      <c r="E17" s="69"/>
      <c r="F17" s="69"/>
      <c r="G17" s="22"/>
      <c r="H17" s="57">
        <f t="shared" si="1"/>
        <v>0</v>
      </c>
      <c r="I17" s="58" t="str">
        <f t="shared" si="2"/>
        <v>无</v>
      </c>
    </row>
    <row r="18" spans="1:9" ht="21.75" customHeight="1">
      <c r="A18" s="52"/>
      <c r="B18" s="46"/>
      <c r="C18" s="65" t="str">
        <f t="shared" si="0"/>
        <v>区间外</v>
      </c>
      <c r="D18" s="35"/>
      <c r="E18" s="69"/>
      <c r="F18" s="69"/>
      <c r="G18" s="22"/>
      <c r="H18" s="57">
        <f t="shared" si="1"/>
        <v>0</v>
      </c>
      <c r="I18" s="58" t="str">
        <f t="shared" si="2"/>
        <v>无</v>
      </c>
    </row>
    <row r="19" spans="1:9" ht="21.75" customHeight="1">
      <c r="A19" s="52"/>
      <c r="B19" s="46"/>
      <c r="C19" s="65" t="str">
        <f t="shared" si="0"/>
        <v>区间外</v>
      </c>
      <c r="D19" s="35"/>
      <c r="E19" s="69"/>
      <c r="F19" s="69"/>
      <c r="G19" s="22"/>
      <c r="H19" s="57">
        <f t="shared" si="1"/>
        <v>0</v>
      </c>
      <c r="I19" s="58" t="str">
        <f t="shared" si="2"/>
        <v>无</v>
      </c>
    </row>
    <row r="20" spans="1:9" ht="21.75" customHeight="1" thickBot="1">
      <c r="A20" s="53"/>
      <c r="B20" s="54"/>
      <c r="C20" s="65" t="str">
        <f t="shared" si="0"/>
        <v>区间外</v>
      </c>
      <c r="D20" s="35"/>
      <c r="E20" s="69"/>
      <c r="F20" s="69"/>
      <c r="G20" s="22"/>
      <c r="H20" s="59">
        <f t="shared" si="1"/>
        <v>0</v>
      </c>
      <c r="I20" s="60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0" t="s">
        <v>32</v>
      </c>
      <c r="E15" s="70"/>
      <c r="F15" s="70"/>
      <c r="G15" s="70"/>
      <c r="H15" s="70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0"/>
      <c r="E16" s="70"/>
      <c r="F16" s="70"/>
      <c r="G16" s="70"/>
      <c r="H16" s="70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0"/>
      <c r="E17" s="70"/>
      <c r="F17" s="70"/>
      <c r="G17" s="70"/>
      <c r="H17" s="70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0"/>
      <c r="E18" s="70"/>
      <c r="F18" s="70"/>
      <c r="G18" s="70"/>
      <c r="H18" s="70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0"/>
      <c r="E19" s="70"/>
      <c r="F19" s="70"/>
      <c r="G19" s="70"/>
      <c r="H19" s="70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2013-10-15T06:49:05Z</dcterms:modified>
</cp:coreProperties>
</file>