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5725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F5" i="7"/>
  <c r="F8" s="1"/>
  <c r="H6" i="4" a="1"/>
  <c r="H6" s="1"/>
  <c r="J30" s="1" a="1"/>
  <c r="J30" s="1"/>
  <c r="H5"/>
  <c r="J38" s="1" a="1"/>
  <c r="J38" s="1"/>
  <c r="H2"/>
  <c r="J7" l="1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2" a="1"/>
  <c r="J2" s="1"/>
  <c r="H12" s="1" a="1"/>
  <c r="H12" s="1"/>
  <c r="J23" a="1"/>
  <c r="J23" s="1"/>
  <c r="J49" a="1"/>
  <c r="J49" s="1"/>
  <c r="J24" a="1"/>
  <c r="J24" s="1"/>
  <c r="J27" a="1"/>
  <c r="J27" s="1"/>
  <c r="J21" a="1"/>
  <c r="J21" s="1"/>
  <c r="J6" a="1"/>
  <c r="J6" s="1"/>
  <c r="J33" a="1"/>
  <c r="J33" s="1"/>
  <c r="J17" a="1"/>
  <c r="J17" s="1"/>
  <c r="J43" a="1"/>
  <c r="J43" s="1"/>
  <c r="J57" a="1"/>
  <c r="J57" s="1"/>
  <c r="J15" a="1"/>
  <c r="J15" s="1"/>
  <c r="J5" a="1"/>
  <c r="J5" s="1"/>
  <c r="J40" a="1"/>
  <c r="J40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26" a="1"/>
  <c r="J26" s="1"/>
  <c r="J45" a="1"/>
  <c r="J45" s="1"/>
  <c r="J46" a="1"/>
  <c r="J46" s="1"/>
  <c r="J56" a="1"/>
  <c r="J56" s="1"/>
  <c r="J32" a="1"/>
  <c r="J32" s="1"/>
  <c r="J22" a="1"/>
  <c r="J22" s="1"/>
  <c r="J55" a="1"/>
  <c r="J55" s="1"/>
  <c r="J28" a="1"/>
  <c r="J28" s="1"/>
  <c r="J52" a="1"/>
  <c r="J52" s="1"/>
  <c r="J9" a="1"/>
  <c r="J9" s="1"/>
  <c r="J12" a="1"/>
  <c r="J12" s="1"/>
  <c r="J37" a="1"/>
  <c r="J37" s="1"/>
  <c r="J35" a="1"/>
  <c r="J35" s="1"/>
  <c r="J53" a="1"/>
  <c r="J53" s="1"/>
  <c r="H4" i="7"/>
  <c r="H6"/>
  <c r="H10"/>
  <c r="H14"/>
  <c r="H18"/>
  <c r="H3"/>
  <c r="H7"/>
  <c r="H11"/>
  <c r="H15"/>
  <c r="H19"/>
  <c r="I19" s="1"/>
  <c r="H9" i="4" a="1"/>
  <c r="H9" s="1"/>
  <c r="I18" i="7" l="1"/>
  <c r="H2"/>
  <c r="H17"/>
  <c r="H13"/>
  <c r="H9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0" i="7" l="1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<sst xmlns="http://schemas.openxmlformats.org/spreadsheetml/2006/main" count="60" uniqueCount="59">
  <si>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</si>
  <si>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</si>
  <si>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</si>
  <si>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</si>
  <si>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</si>
  <si>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</si>
  <si>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</si>
  <si>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</si>
  <si>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</si>
  <si>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</si>
  <si>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</si>
  <si>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</si>
  <si>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</si>
  <si>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</si>
  <si>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</si>
  <si>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</si>
  <si>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</si>
  <si>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</si>
  <si>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</si>
  <si>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</si>
  <si>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</si>
  <si>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</si>
  <si>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</si>
  <si>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</si>
  <si>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</si>
  <si>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</si>
  <si>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</si>
  <si>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</si>
  <si>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</si>
  <si>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</si>
  <si>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</si>
  <si>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</si>
  <si>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</si>
  <si>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</si>
  <si>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</si>
  <si>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</si>
  <si>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</si>
  <si>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</si>
  <si>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</si>
  <si>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</si>
  <si>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</si>
  <si>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</si>
  <si>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桂容</t>
    <phoneticPr fontId="1" type="noConversion"/>
  </si>
  <si>
    <t>合容</t>
    <phoneticPr fontId="1" type="noConversion"/>
  </si>
  <si>
    <t>中原</t>
    <phoneticPr fontId="1" type="noConversion"/>
  </si>
  <si>
    <t>恒顺</t>
    <phoneticPr fontId="1" type="noConversion"/>
  </si>
  <si>
    <t>日新</t>
    <phoneticPr fontId="1" type="noConversion"/>
  </si>
  <si>
    <t>迪生</t>
    <phoneticPr fontId="1" type="noConversion"/>
  </si>
  <si>
    <t>泰开</t>
    <phoneticPr fontId="1" type="noConversion"/>
  </si>
  <si>
    <t>库伯</t>
    <phoneticPr fontId="1" type="noConversion"/>
  </si>
  <si>
    <t>思源</t>
    <phoneticPr fontId="1" type="noConversion"/>
  </si>
  <si>
    <t>永锦</t>
    <phoneticPr fontId="1" type="noConversion"/>
  </si>
  <si>
    <t>上虞</t>
    <phoneticPr fontId="1" type="noConversion"/>
  </si>
  <si>
    <t>苏州</t>
    <phoneticPr fontId="1" type="noConversion"/>
  </si>
  <si>
    <t>赛晶</t>
    <phoneticPr fontId="1" type="noConversion"/>
  </si>
  <si>
    <t>ABB</t>
    <phoneticPr fontId="1" type="noConversion"/>
  </si>
  <si>
    <t>西容</t>
    <phoneticPr fontId="1" type="noConversion"/>
  </si>
  <si>
    <t>新东北</t>
    <phoneticPr fontId="1" type="noConversion"/>
  </si>
  <si>
    <t>广东顺容</t>
    <phoneticPr fontId="1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</si>
</sst>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9" fillId="8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19" fillId="8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0" sqref="B10"/>
    </sheetView>
  </sheetViews>
  <sheetFormatPr defaultRowHeight="15.75"/>
  <cols>
    <col min="1" max="1" width="7.25" style="2" customWidth="1"/>
    <col min="2" max="2" width="13.75" style="47" customWidth="1"/>
    <col min="3" max="3" width="12.375" style="6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0" t="s">
        <v>0</v>
      </c>
      <c r="B1" s="50" t="s">
        <v>39</v>
      </c>
      <c r="C1" s="63" t="s">
        <v>40</v>
      </c>
      <c r="D1" s="61"/>
      <c r="E1" s="61"/>
      <c r="F1" s="61"/>
      <c r="G1" s="1"/>
      <c r="H1" s="62" t="s">
        <v>37</v>
      </c>
      <c r="I1" s="55" t="s">
        <v>38</v>
      </c>
    </row>
    <row r="2" spans="1:12" ht="21.75" customHeight="1">
      <c r="A2" s="66" t="s">
        <v>58</v>
      </c>
      <c r="B2" s="69">
        <v>331.50000299999999</v>
      </c>
      <c r="C2" s="64">
        <f t="shared" ref="C2:C20" si="0">IF(AND(B2&gt;=av*80%,B2&lt;=av*115%),B2,"区间外")</f>
        <v>331.50000299999999</v>
      </c>
      <c r="D2" s="36"/>
      <c r="E2" s="42"/>
      <c r="F2" s="43"/>
      <c r="H2" s="56">
        <f t="shared" ref="H2:H20" si="1">IF(B2&gt;=ZJ,POWER(ZJ/B2,1.5)*100,IF(B2&lt;ZJ,POWER(B2/ZJ,0.6)*100))*60%</f>
        <v>51.955256128154907</v>
      </c>
      <c r="I2" s="57">
        <f t="shared" ref="I2:I20" si="2">IF(H2=0,"无",RANK(H2,H:H,0))</f>
        <v>13</v>
      </c>
    </row>
    <row r="3" spans="1:12" ht="21.75" customHeight="1">
      <c r="A3" s="66" t="s">
        <v>42</v>
      </c>
      <c r="B3" s="69">
        <v>291.29999900000001</v>
      </c>
      <c r="C3" s="64">
        <f t="shared" si="0"/>
        <v>291.29999900000001</v>
      </c>
      <c r="D3" s="35"/>
      <c r="E3" s="37" t="s">
        <v>35</v>
      </c>
      <c r="F3" s="44">
        <f>SUM(B:B)/COUNT(B:B)</f>
        <v>317.01423058823525</v>
      </c>
      <c r="H3" s="56">
        <f t="shared" si="1"/>
        <v>58.813106903398463</v>
      </c>
      <c r="I3" s="57">
        <f t="shared" si="2"/>
        <v>4</v>
      </c>
    </row>
    <row r="4" spans="1:12" ht="21.75" customHeight="1">
      <c r="A4" s="66" t="s">
        <v>43</v>
      </c>
      <c r="B4" s="69">
        <v>281.87639999999999</v>
      </c>
      <c r="C4" s="64">
        <f t="shared" si="0"/>
        <v>281.87639999999999</v>
      </c>
      <c r="D4" s="35"/>
      <c r="H4" s="56">
        <f t="shared" si="1"/>
        <v>57.664039469333858</v>
      </c>
      <c r="I4" s="57">
        <f t="shared" si="2"/>
        <v>6</v>
      </c>
    </row>
    <row r="5" spans="1:12" ht="21.75" customHeight="1">
      <c r="A5" s="66" t="s">
        <v>44</v>
      </c>
      <c r="B5" s="69">
        <v>317.68625900000001</v>
      </c>
      <c r="C5" s="64">
        <f t="shared" si="0"/>
        <v>317.68625900000001</v>
      </c>
      <c r="D5" s="35"/>
      <c r="E5" s="34" t="s">
        <v>36</v>
      </c>
      <c r="F5" s="44">
        <f>SUM(C:C)/COUNT(C:C)</f>
        <v>317.01423058823525</v>
      </c>
      <c r="G5" s="45"/>
      <c r="H5" s="56">
        <f t="shared" si="1"/>
        <v>55.380535311389856</v>
      </c>
      <c r="I5" s="57">
        <f t="shared" si="2"/>
        <v>11</v>
      </c>
    </row>
    <row r="6" spans="1:12" ht="21.75" customHeight="1">
      <c r="A6" s="66" t="s">
        <v>45</v>
      </c>
      <c r="B6" s="69">
        <v>333.91800000000001</v>
      </c>
      <c r="C6" s="64">
        <f t="shared" si="0"/>
        <v>333.91800000000001</v>
      </c>
      <c r="D6" s="35"/>
      <c r="E6" s="49"/>
      <c r="F6" s="49"/>
      <c r="G6" s="45"/>
      <c r="H6" s="56">
        <f t="shared" si="1"/>
        <v>51.391944394436862</v>
      </c>
      <c r="I6" s="57">
        <f t="shared" si="2"/>
        <v>15</v>
      </c>
    </row>
    <row r="7" spans="1:12" ht="21.75" customHeight="1">
      <c r="A7" s="66" t="s">
        <v>46</v>
      </c>
      <c r="B7" s="69">
        <v>311.37912</v>
      </c>
      <c r="C7" s="64">
        <f t="shared" si="0"/>
        <v>311.37912</v>
      </c>
      <c r="D7" s="35"/>
      <c r="E7" s="17"/>
      <c r="F7" s="17"/>
      <c r="H7" s="56">
        <f t="shared" si="1"/>
        <v>57.071667887814804</v>
      </c>
      <c r="I7" s="57">
        <f t="shared" si="2"/>
        <v>9</v>
      </c>
    </row>
    <row r="8" spans="1:12" ht="21.75" customHeight="1">
      <c r="A8" s="66" t="s">
        <v>47</v>
      </c>
      <c r="B8" s="69">
        <v>359.27518900000001</v>
      </c>
      <c r="C8" s="64">
        <f t="shared" si="0"/>
        <v>359.27518900000001</v>
      </c>
      <c r="D8" s="35"/>
      <c r="E8" s="37" t="s">
        <v>34</v>
      </c>
      <c r="F8" s="44">
        <f>IF(COUNT(C:C)=0,av*(1-XF),平均值A1*(1-XF))</f>
        <v>301.16351905882345</v>
      </c>
      <c r="G8" s="45"/>
      <c r="H8" s="56">
        <f t="shared" si="1"/>
        <v>46.048337504493084</v>
      </c>
      <c r="I8" s="57">
        <f t="shared" si="2"/>
        <v>16</v>
      </c>
    </row>
    <row r="9" spans="1:12" ht="21.75" customHeight="1">
      <c r="A9" s="66" t="s">
        <v>48</v>
      </c>
      <c r="B9" s="69">
        <v>326.32470000000001</v>
      </c>
      <c r="C9" s="64">
        <f t="shared" si="0"/>
        <v>326.32470000000001</v>
      </c>
      <c r="D9" s="35"/>
      <c r="E9" s="42"/>
      <c r="F9" s="48"/>
      <c r="G9" s="45"/>
      <c r="H9" s="56">
        <f t="shared" si="1"/>
        <v>53.196109830936173</v>
      </c>
      <c r="I9" s="57">
        <f t="shared" si="2"/>
        <v>12</v>
      </c>
    </row>
    <row r="10" spans="1:12" ht="21.75" customHeight="1">
      <c r="A10" s="66" t="s">
        <v>49</v>
      </c>
      <c r="B10" s="69">
        <v>308.30599699999999</v>
      </c>
      <c r="C10" s="64">
        <f t="shared" si="0"/>
        <v>308.30599699999999</v>
      </c>
      <c r="D10" s="35"/>
      <c r="G10" s="54"/>
      <c r="H10" s="56">
        <f t="shared" si="1"/>
        <v>57.927106596307908</v>
      </c>
      <c r="I10" s="57">
        <f t="shared" si="2"/>
        <v>5</v>
      </c>
    </row>
    <row r="11" spans="1:12" ht="21.75" customHeight="1">
      <c r="A11" s="66" t="s">
        <v>50</v>
      </c>
      <c r="B11" s="69">
        <v>309.81599999999997</v>
      </c>
      <c r="C11" s="64">
        <f t="shared" si="0"/>
        <v>309.81599999999997</v>
      </c>
      <c r="D11" s="35"/>
      <c r="E11" s="37" t="s">
        <v>33</v>
      </c>
      <c r="F11" s="40">
        <v>0.05</v>
      </c>
      <c r="G11" s="54"/>
      <c r="H11" s="56">
        <f t="shared" si="1"/>
        <v>57.504129223346176</v>
      </c>
      <c r="I11" s="57">
        <f t="shared" si="2"/>
        <v>7</v>
      </c>
    </row>
    <row r="12" spans="1:12" ht="21.75" customHeight="1">
      <c r="A12" s="66" t="s">
        <v>51</v>
      </c>
      <c r="B12" s="69">
        <v>313.40000600000002</v>
      </c>
      <c r="C12" s="64">
        <f t="shared" si="0"/>
        <v>313.40000600000002</v>
      </c>
      <c r="D12" s="35"/>
      <c r="E12" s="39"/>
      <c r="F12" s="38"/>
      <c r="H12" s="56">
        <f t="shared" si="1"/>
        <v>56.520538960170541</v>
      </c>
      <c r="I12" s="57">
        <f t="shared" si="2"/>
        <v>10</v>
      </c>
    </row>
    <row r="13" spans="1:12" ht="21.75" customHeight="1">
      <c r="A13" s="66" t="s">
        <v>52</v>
      </c>
      <c r="B13" s="69">
        <v>311.10300000000001</v>
      </c>
      <c r="C13" s="64">
        <f t="shared" si="0"/>
        <v>311.10300000000001</v>
      </c>
      <c r="D13" s="35"/>
      <c r="E13" s="67" t="s">
        <v>41</v>
      </c>
      <c r="F13" s="67"/>
      <c r="H13" s="56">
        <f t="shared" si="1"/>
        <v>57.14766582934687</v>
      </c>
      <c r="I13" s="57">
        <f t="shared" si="2"/>
        <v>8</v>
      </c>
    </row>
    <row r="14" spans="1:12" ht="21.75" customHeight="1">
      <c r="A14" s="66" t="s">
        <v>53</v>
      </c>
      <c r="B14" s="69">
        <v>363.36689999999999</v>
      </c>
      <c r="C14" s="64">
        <f t="shared" si="0"/>
        <v>363.36689999999999</v>
      </c>
      <c r="D14" s="35"/>
      <c r="E14" s="67"/>
      <c r="F14" s="67"/>
      <c r="H14" s="56">
        <f t="shared" si="1"/>
        <v>45.272736846730886</v>
      </c>
      <c r="I14" s="57">
        <f t="shared" si="2"/>
        <v>17</v>
      </c>
      <c r="L14" s="41"/>
    </row>
    <row r="15" spans="1:12" ht="21.75" customHeight="1">
      <c r="A15" s="66" t="s">
        <v>54</v>
      </c>
      <c r="B15" s="69">
        <v>299.45988799999998</v>
      </c>
      <c r="C15" s="64">
        <f t="shared" si="0"/>
        <v>299.45988799999998</v>
      </c>
      <c r="D15" s="35"/>
      <c r="E15" s="67"/>
      <c r="F15" s="67"/>
      <c r="G15" s="22"/>
      <c r="H15" s="56">
        <f t="shared" si="1"/>
        <v>59.796123084213178</v>
      </c>
      <c r="I15" s="57">
        <f t="shared" si="2"/>
        <v>2</v>
      </c>
    </row>
    <row r="16" spans="1:12" ht="21.75" customHeight="1">
      <c r="A16" s="66" t="s">
        <v>55</v>
      </c>
      <c r="B16" s="69">
        <v>332.01253800000001</v>
      </c>
      <c r="C16" s="64">
        <f t="shared" si="0"/>
        <v>332.01253800000001</v>
      </c>
      <c r="D16" s="35"/>
      <c r="E16" s="67"/>
      <c r="F16" s="67"/>
      <c r="G16" s="22"/>
      <c r="H16" s="56">
        <f t="shared" si="1"/>
        <v>51.834995876166609</v>
      </c>
      <c r="I16" s="57">
        <f t="shared" si="2"/>
        <v>14</v>
      </c>
    </row>
    <row r="17" spans="1:9" ht="21.75" customHeight="1">
      <c r="A17" s="66" t="s">
        <v>56</v>
      </c>
      <c r="B17" s="69">
        <v>297.57780000000002</v>
      </c>
      <c r="C17" s="64">
        <f t="shared" si="0"/>
        <v>297.57780000000002</v>
      </c>
      <c r="D17" s="35"/>
      <c r="E17" s="67"/>
      <c r="F17" s="67"/>
      <c r="G17" s="22"/>
      <c r="H17" s="56">
        <f t="shared" si="1"/>
        <v>59.570349716615532</v>
      </c>
      <c r="I17" s="57">
        <f t="shared" si="2"/>
        <v>3</v>
      </c>
    </row>
    <row r="18" spans="1:9" ht="21.75" customHeight="1">
      <c r="A18" s="66" t="s">
        <v>57</v>
      </c>
      <c r="B18" s="69">
        <v>300.94012099999998</v>
      </c>
      <c r="C18" s="64">
        <f t="shared" si="0"/>
        <v>300.94012099999998</v>
      </c>
      <c r="D18" s="35"/>
      <c r="E18" s="67"/>
      <c r="F18" s="67"/>
      <c r="G18" s="22"/>
      <c r="H18" s="56">
        <f t="shared" si="1"/>
        <v>59.973291839299904</v>
      </c>
      <c r="I18" s="57">
        <f t="shared" si="2"/>
        <v>1</v>
      </c>
    </row>
    <row r="19" spans="1:9" ht="21.75" customHeight="1">
      <c r="A19" s="51"/>
      <c r="B19" s="46"/>
      <c r="C19" s="64" t="str">
        <f t="shared" si="0"/>
        <v>区间外</v>
      </c>
      <c r="D19" s="35"/>
      <c r="E19" s="67"/>
      <c r="F19" s="67"/>
      <c r="G19" s="22"/>
      <c r="H19" s="56">
        <f t="shared" si="1"/>
        <v>0</v>
      </c>
      <c r="I19" s="57" t="str">
        <f t="shared" si="2"/>
        <v>无</v>
      </c>
    </row>
    <row r="20" spans="1:9" ht="21.75" customHeight="1" thickBot="1">
      <c r="A20" s="52"/>
      <c r="B20" s="53"/>
      <c r="C20" s="64" t="str">
        <f t="shared" si="0"/>
        <v>区间外</v>
      </c>
      <c r="D20" s="35"/>
      <c r="E20" s="67"/>
      <c r="F20" s="67"/>
      <c r="G20" s="22"/>
      <c r="H20" s="58">
        <f t="shared" si="1"/>
        <v>0</v>
      </c>
      <c r="I20" s="59" t="str">
        <f t="shared" si="2"/>
        <v>无</v>
      </c>
    </row>
  </sheetData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68" t="s">
        <v>32</v>
      </c>
      <c r="E15" s="68"/>
      <c r="F15" s="68"/>
      <c r="G15" s="68"/>
      <c r="H15" s="68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68"/>
      <c r="E16" s="68"/>
      <c r="F16" s="68"/>
      <c r="G16" s="68"/>
      <c r="H16" s="68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68"/>
      <c r="E17" s="68"/>
      <c r="F17" s="68"/>
      <c r="G17" s="68"/>
      <c r="H17" s="68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68"/>
      <c r="E18" s="68"/>
      <c r="F18" s="68"/>
      <c r="G18" s="68"/>
      <c r="H18" s="68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68"/>
      <c r="E19" s="68"/>
      <c r="F19" s="68"/>
      <c r="G19" s="68"/>
      <c r="H19" s="68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2013-10-14T01:47:23Z</dcterms:modified>
</cp:coreProperties>
</file>