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a="1"/>
  <c r="J40" s="1"/>
  <c r="J26" a="1"/>
  <c r="J26" s="1"/>
  <c r="J30" a="1"/>
  <c r="J30" s="1"/>
  <c r="J38" a="1"/>
  <c r="J38" s="1"/>
  <c r="J5" a="1"/>
  <c r="J5" s="1"/>
  <c r="J50" a="1"/>
  <c r="J50" s="1"/>
  <c r="J53" a="1"/>
  <c r="J53" s="1"/>
  <c r="J36" a="1"/>
  <c r="J36" s="1"/>
  <c r="J15" a="1"/>
  <c r="J15" s="1"/>
  <c r="J47" a="1"/>
  <c r="J47" s="1"/>
  <c r="J35" a="1"/>
  <c r="J35" s="1"/>
  <c r="J48" a="1"/>
  <c r="J48" s="1"/>
  <c r="J57" a="1"/>
  <c r="J57" s="1"/>
  <c r="J13" a="1"/>
  <c r="J13" s="1"/>
  <c r="J37" a="1"/>
  <c r="J37" s="1"/>
  <c r="J18" a="1"/>
  <c r="J18" s="1"/>
  <c r="J43" a="1"/>
  <c r="J43" s="1"/>
  <c r="J19" a="1"/>
  <c r="J19" s="1"/>
  <c r="J12" a="1"/>
  <c r="J12" s="1"/>
  <c r="J25" a="1"/>
  <c r="J25" s="1"/>
  <c r="J17" a="1"/>
  <c r="J17" s="1"/>
  <c r="J10" a="1"/>
  <c r="J10" s="1"/>
  <c r="J9" a="1"/>
  <c r="J9" s="1"/>
  <c r="J14" a="1"/>
  <c r="J14" s="1"/>
  <c r="J33" a="1"/>
  <c r="J33" s="1"/>
  <c r="J16" a="1"/>
  <c r="J16" s="1"/>
  <c r="J52" a="1"/>
  <c r="J52" s="1"/>
  <c r="J31" a="1"/>
  <c r="J31" s="1"/>
  <c r="J6" a="1"/>
  <c r="J6" s="1"/>
  <c r="J4" a="1"/>
  <c r="J4" s="1"/>
  <c r="J28" a="1"/>
  <c r="J28" s="1"/>
  <c r="J54" a="1"/>
  <c r="J54" s="1"/>
  <c r="J21" a="1"/>
  <c r="J21" s="1"/>
  <c r="J44" a="1"/>
  <c r="J44" s="1"/>
  <c r="J55" a="1"/>
  <c r="J55" s="1"/>
  <c r="J41" a="1"/>
  <c r="J41" s="1"/>
  <c r="J27" a="1"/>
  <c r="J27" s="1"/>
  <c r="J42" a="1"/>
  <c r="J42" s="1"/>
  <c r="J22" a="1"/>
  <c r="J22" s="1"/>
  <c r="J34" a="1"/>
  <c r="J34" s="1"/>
  <c r="J24" a="1"/>
  <c r="J2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H4" i="7" l="1"/>
  <c r="H6"/>
  <c r="H10"/>
  <c r="H14"/>
  <c r="H18"/>
  <c r="H3"/>
  <c r="H7"/>
  <c r="H11"/>
  <c r="H15"/>
  <c r="H19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<sst xmlns="http://schemas.openxmlformats.org/spreadsheetml/2006/main" count="61" uniqueCount="60">
  <si>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</si>
  <si>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</si>
  <si>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</si>
  <si>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</si>
  <si>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</si>
  <si>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</si>
  <si>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</si>
  <si>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</si>
  <si>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</si>
  <si>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</si>
  <si>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</si>
  <si>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</si>
  <si>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</si>
  <si>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</si>
  <si>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</si>
  <si>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</si>
  <si>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</si>
  <si>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</si>
  <si>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</si>
  <si>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</si>
  <si>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</si>
  <si>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</si>
  <si>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</si>
  <si>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</si>
  <si>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</si>
  <si>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</si>
  <si>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</si>
  <si>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</si>
  <si>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</si>
  <si>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</si>
  <si>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</si>
  <si>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</si>
  <si>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</si>
  <si>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</si>
  <si>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</si>
  <si>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</si>
  <si>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</si>
  <si>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</si>
  <si>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</si>
  <si>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</si>
  <si>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</si>
  <si>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</si>
  <si>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</si>
  <si>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</si>
  <si>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</si>
  <si>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</si>
  <si>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</si>
  <si>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</si>
  <si>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</si>
  <si>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</si>
  <si>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</si>
  <si>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</si>
  <si>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</si>
  <si>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</si>
  <si>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</si>
  <si>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</si>
  <si>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</si>
  <si>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</si>
  <si>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</si>
  <si>
    <t>淄博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</si>
</sst>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15" sqref="A15:XFD15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51" t="s">
        <v>41</v>
      </c>
      <c r="B2" s="67">
        <v>32.659999999999997</v>
      </c>
      <c r="C2" s="64">
        <f t="shared" ref="C2:C20" si="0">IF(AND(B2&gt;=av*80%,B2&lt;=av*115%),B2,"区间外")</f>
        <v>32.659999999999997</v>
      </c>
      <c r="D2" s="36"/>
      <c r="E2" s="42"/>
      <c r="F2" s="43"/>
      <c r="H2" s="56">
        <f t="shared" ref="H2:H20" si="1">IF(B2&gt;=ZJ,POWER(ZJ/B2,1.5)*100,IF(B2&lt;ZJ,POWER(B2/ZJ,0.6)*100))*60%</f>
        <v>45.930060880311821</v>
      </c>
      <c r="I2" s="57">
        <f t="shared" ref="I2:I20" si="2">IF(H2=0,"无",RANK(H2,H:H,0))</f>
        <v>17</v>
      </c>
    </row>
    <row r="3" spans="1:12" ht="21.75" customHeight="1">
      <c r="A3" s="51" t="s">
        <v>42</v>
      </c>
      <c r="B3" s="46">
        <v>31.8</v>
      </c>
      <c r="C3" s="64">
        <f t="shared" si="0"/>
        <v>31.8</v>
      </c>
      <c r="D3" s="35"/>
      <c r="E3" s="37" t="s">
        <v>35</v>
      </c>
      <c r="F3" s="44">
        <f>SUM(B:B)/COUNT(B:B)</f>
        <v>28.768888888888892</v>
      </c>
      <c r="H3" s="56">
        <f t="shared" si="1"/>
        <v>47.805802362784483</v>
      </c>
      <c r="I3" s="57">
        <f t="shared" si="2"/>
        <v>15</v>
      </c>
    </row>
    <row r="4" spans="1:12" ht="21.75" customHeight="1">
      <c r="A4" s="51" t="s">
        <v>55</v>
      </c>
      <c r="B4" s="46">
        <v>29.19</v>
      </c>
      <c r="C4" s="64">
        <f t="shared" si="0"/>
        <v>29.19</v>
      </c>
      <c r="D4" s="35"/>
      <c r="H4" s="56">
        <f t="shared" si="1"/>
        <v>54.358836087149236</v>
      </c>
      <c r="I4" s="57">
        <f t="shared" si="2"/>
        <v>12</v>
      </c>
    </row>
    <row r="5" spans="1:12" ht="21.75" customHeight="1">
      <c r="A5" s="51" t="s">
        <v>44</v>
      </c>
      <c r="B5" s="46">
        <v>29.25</v>
      </c>
      <c r="C5" s="64">
        <f t="shared" si="0"/>
        <v>29.25</v>
      </c>
      <c r="D5" s="35"/>
      <c r="E5" s="34" t="s">
        <v>36</v>
      </c>
      <c r="F5" s="44">
        <f>SUM(C:C)/COUNT(C:C)</f>
        <v>28.768888888888892</v>
      </c>
      <c r="G5" s="45"/>
      <c r="H5" s="56">
        <f t="shared" si="1"/>
        <v>54.191663932616187</v>
      </c>
      <c r="I5" s="57">
        <f t="shared" si="2"/>
        <v>13</v>
      </c>
    </row>
    <row r="6" spans="1:12" ht="21.75" customHeight="1">
      <c r="A6" s="51" t="s">
        <v>56</v>
      </c>
      <c r="B6" s="46">
        <v>27.44</v>
      </c>
      <c r="C6" s="64">
        <f t="shared" si="0"/>
        <v>27.44</v>
      </c>
      <c r="D6" s="35"/>
      <c r="E6" s="49"/>
      <c r="F6" s="49"/>
      <c r="G6" s="45"/>
      <c r="H6" s="56">
        <f t="shared" si="1"/>
        <v>59.641029453096422</v>
      </c>
      <c r="I6" s="57">
        <f t="shared" si="2"/>
        <v>4</v>
      </c>
    </row>
    <row r="7" spans="1:12" ht="21.75" customHeight="1">
      <c r="A7" s="51" t="s">
        <v>43</v>
      </c>
      <c r="B7" s="46">
        <v>25.86</v>
      </c>
      <c r="C7" s="64">
        <f t="shared" si="0"/>
        <v>25.86</v>
      </c>
      <c r="D7" s="35"/>
      <c r="E7" s="17"/>
      <c r="F7" s="17"/>
      <c r="H7" s="56">
        <f t="shared" si="1"/>
        <v>58.041729678147149</v>
      </c>
      <c r="I7" s="57">
        <f t="shared" si="2"/>
        <v>8</v>
      </c>
    </row>
    <row r="8" spans="1:12" ht="21.75" customHeight="1">
      <c r="A8" s="51" t="s">
        <v>45</v>
      </c>
      <c r="B8" s="46">
        <v>32</v>
      </c>
      <c r="C8" s="64">
        <f t="shared" si="0"/>
        <v>32</v>
      </c>
      <c r="D8" s="35"/>
      <c r="E8" s="37" t="s">
        <v>34</v>
      </c>
      <c r="F8" s="44">
        <f>IF(COUNT(C:C)=0,av*(1-XF),平均值A1*(1-XF))</f>
        <v>27.330444444444446</v>
      </c>
      <c r="G8" s="45"/>
      <c r="H8" s="56">
        <f t="shared" si="1"/>
        <v>47.358323977115113</v>
      </c>
      <c r="I8" s="57">
        <f t="shared" si="2"/>
        <v>16</v>
      </c>
    </row>
    <row r="9" spans="1:12" ht="21.75" customHeight="1">
      <c r="A9" s="51" t="s">
        <v>46</v>
      </c>
      <c r="B9" s="46">
        <v>31.004999999999999</v>
      </c>
      <c r="C9" s="64">
        <f t="shared" si="0"/>
        <v>31.004999999999999</v>
      </c>
      <c r="D9" s="35"/>
      <c r="E9" s="42"/>
      <c r="F9" s="48"/>
      <c r="G9" s="45"/>
      <c r="H9" s="56">
        <f t="shared" si="1"/>
        <v>49.656223618269962</v>
      </c>
      <c r="I9" s="57">
        <f t="shared" si="2"/>
        <v>14</v>
      </c>
    </row>
    <row r="10" spans="1:12" ht="21.75" customHeight="1">
      <c r="A10" s="51" t="s">
        <v>47</v>
      </c>
      <c r="B10" s="46">
        <v>27.23</v>
      </c>
      <c r="C10" s="64">
        <f t="shared" si="0"/>
        <v>27.23</v>
      </c>
      <c r="D10" s="35"/>
      <c r="G10" s="54"/>
      <c r="H10" s="56">
        <f t="shared" si="1"/>
        <v>59.867595915980267</v>
      </c>
      <c r="I10" s="57">
        <f t="shared" si="2"/>
        <v>1</v>
      </c>
    </row>
    <row r="11" spans="1:12" ht="21.75" customHeight="1">
      <c r="A11" s="51" t="s">
        <v>48</v>
      </c>
      <c r="B11" s="46">
        <v>32.9</v>
      </c>
      <c r="C11" s="64">
        <f t="shared" si="0"/>
        <v>32.9</v>
      </c>
      <c r="D11" s="35"/>
      <c r="E11" s="37" t="s">
        <v>33</v>
      </c>
      <c r="F11" s="40">
        <v>0.05</v>
      </c>
      <c r="G11" s="54"/>
      <c r="H11" s="56">
        <f t="shared" si="1"/>
        <v>45.428400379898761</v>
      </c>
      <c r="I11" s="57">
        <f t="shared" si="2"/>
        <v>18</v>
      </c>
    </row>
    <row r="12" spans="1:12" ht="21.75" customHeight="1">
      <c r="A12" s="51" t="s">
        <v>49</v>
      </c>
      <c r="B12" s="46">
        <v>27.4</v>
      </c>
      <c r="C12" s="64">
        <f t="shared" si="0"/>
        <v>27.4</v>
      </c>
      <c r="D12" s="35"/>
      <c r="E12" s="39"/>
      <c r="F12" s="38"/>
      <c r="H12" s="56">
        <f t="shared" si="1"/>
        <v>59.771677900451927</v>
      </c>
      <c r="I12" s="57">
        <f t="shared" si="2"/>
        <v>2</v>
      </c>
    </row>
    <row r="13" spans="1:12" ht="21.75" customHeight="1">
      <c r="A13" s="51" t="s">
        <v>50</v>
      </c>
      <c r="B13" s="46">
        <v>27.495000000000001</v>
      </c>
      <c r="C13" s="64">
        <f t="shared" si="0"/>
        <v>27.495000000000001</v>
      </c>
      <c r="D13" s="35"/>
      <c r="E13" s="68" t="s">
        <v>57</v>
      </c>
      <c r="F13" s="68"/>
      <c r="H13" s="56">
        <f t="shared" si="1"/>
        <v>59.46216335129435</v>
      </c>
      <c r="I13" s="57">
        <f t="shared" si="2"/>
        <v>5</v>
      </c>
    </row>
    <row r="14" spans="1:12" ht="21.75" customHeight="1">
      <c r="A14" s="66" t="s">
        <v>51</v>
      </c>
      <c r="B14" s="46">
        <v>26.51</v>
      </c>
      <c r="C14" s="64">
        <f t="shared" si="0"/>
        <v>26.51</v>
      </c>
      <c r="D14" s="35"/>
      <c r="E14" s="68"/>
      <c r="F14" s="68"/>
      <c r="H14" s="56">
        <f t="shared" si="1"/>
        <v>58.912719448333519</v>
      </c>
      <c r="I14" s="57">
        <f t="shared" si="2"/>
        <v>6</v>
      </c>
      <c r="L14" s="41"/>
    </row>
    <row r="15" spans="1:12" ht="21.75" customHeight="1">
      <c r="A15" s="66" t="s">
        <v>52</v>
      </c>
      <c r="B15" s="46">
        <v>27.11</v>
      </c>
      <c r="C15" s="64">
        <f t="shared" si="0"/>
        <v>27.11</v>
      </c>
      <c r="D15" s="35"/>
      <c r="E15" s="68"/>
      <c r="F15" s="68"/>
      <c r="G15" s="22"/>
      <c r="H15" s="56">
        <f t="shared" si="1"/>
        <v>59.709157652933641</v>
      </c>
      <c r="I15" s="57">
        <f t="shared" si="2"/>
        <v>3</v>
      </c>
    </row>
    <row r="16" spans="1:12" ht="21.75" customHeight="1">
      <c r="A16" s="66" t="s">
        <v>53</v>
      </c>
      <c r="B16" s="46">
        <v>27.93</v>
      </c>
      <c r="C16" s="64">
        <f t="shared" si="0"/>
        <v>27.93</v>
      </c>
      <c r="D16" s="35"/>
      <c r="E16" s="68"/>
      <c r="F16" s="68"/>
      <c r="G16" s="22"/>
      <c r="H16" s="56">
        <f t="shared" si="1"/>
        <v>58.078432714936937</v>
      </c>
      <c r="I16" s="57">
        <f t="shared" si="2"/>
        <v>7</v>
      </c>
    </row>
    <row r="17" spans="1:9" ht="21.75" customHeight="1">
      <c r="A17" s="66" t="s">
        <v>54</v>
      </c>
      <c r="B17" s="46">
        <v>25.37</v>
      </c>
      <c r="C17" s="64">
        <f t="shared" si="0"/>
        <v>25.37</v>
      </c>
      <c r="D17" s="35"/>
      <c r="E17" s="68"/>
      <c r="F17" s="68"/>
      <c r="G17" s="22"/>
      <c r="H17" s="56">
        <f t="shared" si="1"/>
        <v>57.379335466758157</v>
      </c>
      <c r="I17" s="57">
        <f t="shared" si="2"/>
        <v>9</v>
      </c>
    </row>
    <row r="18" spans="1:9" ht="21.75" customHeight="1">
      <c r="A18" s="66" t="s">
        <v>58</v>
      </c>
      <c r="B18" s="46">
        <v>28.37</v>
      </c>
      <c r="C18" s="64">
        <f t="shared" si="0"/>
        <v>28.37</v>
      </c>
      <c r="D18" s="35"/>
      <c r="E18" s="68"/>
      <c r="F18" s="68"/>
      <c r="G18" s="22"/>
      <c r="H18" s="56">
        <f t="shared" si="1"/>
        <v>56.73254783457385</v>
      </c>
      <c r="I18" s="57">
        <f t="shared" si="2"/>
        <v>11</v>
      </c>
    </row>
    <row r="19" spans="1:9" ht="21.75" customHeight="1">
      <c r="A19" s="66" t="s">
        <v>59</v>
      </c>
      <c r="B19" s="46">
        <v>28.32</v>
      </c>
      <c r="C19" s="64">
        <f t="shared" si="0"/>
        <v>28.32</v>
      </c>
      <c r="D19" s="35"/>
      <c r="E19" s="68"/>
      <c r="F19" s="68"/>
      <c r="G19" s="22"/>
      <c r="H19" s="56">
        <f t="shared" si="1"/>
        <v>56.882859225781949</v>
      </c>
      <c r="I19" s="57">
        <f t="shared" si="2"/>
        <v>10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8"/>
      <c r="F20" s="68"/>
      <c r="G20" s="22"/>
      <c r="H20" s="58">
        <f t="shared" si="1"/>
        <v>0</v>
      </c>
      <c r="I20" s="59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9" t="s">
        <v>32</v>
      </c>
      <c r="E15" s="69"/>
      <c r="F15" s="69"/>
      <c r="G15" s="69"/>
      <c r="H15" s="6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9"/>
      <c r="E16" s="69"/>
      <c r="F16" s="69"/>
      <c r="G16" s="69"/>
      <c r="H16" s="6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9"/>
      <c r="E17" s="69"/>
      <c r="F17" s="69"/>
      <c r="G17" s="69"/>
      <c r="H17" s="6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9"/>
      <c r="E18" s="69"/>
      <c r="F18" s="69"/>
      <c r="G18" s="69"/>
      <c r="H18" s="6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9"/>
      <c r="E19" s="69"/>
      <c r="F19" s="69"/>
      <c r="G19" s="69"/>
      <c r="H19" s="6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2013-10-15T07:47:45Z</dcterms:modified>
</cp:coreProperties>
</file>