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l="1"/>
  <c r="J38" s="1" a="1"/>
  <c r="J38" s="1"/>
  <c r="H3" a="1"/>
  <c r="H3" s="1"/>
  <c r="F5" i="7"/>
  <c r="F8" s="1"/>
  <c r="H6" i="4" a="1"/>
  <c r="H6" s="1"/>
  <c r="J30" s="1" a="1"/>
  <c r="J30" s="1"/>
  <c r="H5"/>
  <c r="H2"/>
  <c r="J40" s="1" a="1"/>
  <c r="J40" s="1"/>
  <c r="J26" a="1"/>
  <c r="J26" s="1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45" l="1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J23" a="1"/>
  <c r="J23" s="1"/>
  <c r="J49" a="1"/>
  <c r="J49" s="1"/>
  <c r="J24" a="1"/>
  <c r="J24" s="1"/>
  <c r="J27" a="1"/>
  <c r="J27" s="1"/>
  <c r="J21" a="1"/>
  <c r="J21" s="1"/>
  <c r="J6" a="1"/>
  <c r="J6" s="1"/>
  <c r="H9" s="1" a="1"/>
  <c r="H9" s="1"/>
  <c r="J33" a="1"/>
  <c r="J33" s="1"/>
  <c r="J17" a="1"/>
  <c r="J17" s="1"/>
  <c r="J43" a="1"/>
  <c r="J43" s="1"/>
  <c r="J57" a="1"/>
  <c r="J57" s="1"/>
  <c r="J15" a="1"/>
  <c r="J15" s="1"/>
  <c r="J5" a="1"/>
  <c r="J5" s="1"/>
  <c r="H4" i="7"/>
  <c r="H6"/>
  <c r="H10"/>
  <c r="H14"/>
  <c r="H18"/>
  <c r="H3"/>
  <c r="H7"/>
  <c r="H11"/>
  <c r="H15"/>
  <c r="H19"/>
  <c r="I19" s="1"/>
  <c r="H12" i="4" l="1" a="1"/>
  <c r="H12" s="1"/>
  <c r="L26" s="1" a="1"/>
  <c r="L26" s="1"/>
  <c r="H2" i="7"/>
  <c r="H17"/>
  <c r="H13"/>
  <c r="H9"/>
  <c r="H5"/>
  <c r="H20"/>
  <c r="I20" s="1"/>
  <c r="H16"/>
  <c r="H12"/>
  <c r="H8"/>
  <c r="L52" i="4" a="1"/>
  <c r="L52" s="1"/>
  <c r="L32" a="1"/>
  <c r="L32" s="1"/>
  <c r="L50" a="1"/>
  <c r="L50" s="1"/>
  <c r="L51" a="1"/>
  <c r="L51" s="1"/>
  <c r="L12" a="1"/>
  <c r="L12" s="1"/>
  <c r="L46" a="1"/>
  <c r="L46" s="1"/>
  <c r="L48" a="1"/>
  <c r="L48" s="1"/>
  <c r="L15" a="1"/>
  <c r="L15" s="1"/>
  <c r="L23" a="1"/>
  <c r="L23" s="1"/>
  <c r="I18" i="7" l="1"/>
  <c r="L8" i="4" a="1"/>
  <c r="L8" s="1"/>
  <c r="L30" a="1"/>
  <c r="L30" s="1"/>
  <c r="L57" a="1"/>
  <c r="L57" s="1"/>
  <c r="L35" a="1"/>
  <c r="L35" s="1"/>
  <c r="L42" a="1"/>
  <c r="L42" s="1"/>
  <c r="L2"/>
  <c r="L14" a="1"/>
  <c r="L14" s="1"/>
  <c r="L40" a="1"/>
  <c r="L40" s="1"/>
  <c r="L28" a="1"/>
  <c r="L28" s="1"/>
  <c r="L43" a="1"/>
  <c r="L43" s="1"/>
  <c r="L38" a="1"/>
  <c r="L38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L10" a="1"/>
  <c r="L10" s="1"/>
  <c r="L5" a="1"/>
  <c r="L5" s="1"/>
  <c r="L7" a="1"/>
  <c r="L7" s="1"/>
  <c r="L17" a="1"/>
  <c r="L17" s="1"/>
  <c r="L39" a="1"/>
  <c r="L39" s="1"/>
  <c r="L55" a="1"/>
  <c r="L55" s="1"/>
  <c r="L36" a="1"/>
  <c r="L36" s="1"/>
  <c r="L24" a="1"/>
  <c r="L24" s="1"/>
  <c r="L9" a="1"/>
  <c r="L9" s="1"/>
  <c r="L4" a="1"/>
  <c r="L4" s="1"/>
  <c r="L37" a="1"/>
  <c r="L37" s="1"/>
  <c r="L13" a="1"/>
  <c r="L13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I10" i="7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<sst xmlns="http://schemas.openxmlformats.org/spreadsheetml/2006/main" count="60" uniqueCount="59">
  <si>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</si>
  <si>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</si>
  <si>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</si>
  <si>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</si>
  <si>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</si>
  <si>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</si>
  <si>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</si>
  <si>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</si>
  <si>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</si>
  <si>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</si>
  <si>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</si>
  <si>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</si>
  <si>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</si>
  <si>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</si>
  <si>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</si>
  <si>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</si>
  <si>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</si>
  <si>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</si>
  <si>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</si>
  <si>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</si>
  <si>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</si>
  <si>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</si>
  <si>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</si>
  <si>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</si>
  <si>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</si>
  <si>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</si>
  <si>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</si>
  <si>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</si>
  <si>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</si>
  <si>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</si>
  <si>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</si>
  <si>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</si>
  <si>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</si>
  <si>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</si>
  <si>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</si>
  <si>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</si>
  <si>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</si>
  <si>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</si>
  <si>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</si>
  <si>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</si>
  <si>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</si>
  <si>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</si>
  <si>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</si>
  <si>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新东北</t>
    <phoneticPr fontId="17" type="noConversion"/>
  </si>
  <si>
    <t>顺容</t>
    <phoneticPr fontId="17" type="noConversion"/>
  </si>
  <si>
    <t>桂林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</si>
  <si>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</si>
  <si>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</si>
  <si>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</si>
  <si>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</si>
  <si>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</si>
  <si>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</si>
  <si>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</si>
  <si>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</si>
  <si>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</si>
  <si>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</si>
  <si>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t>ABB</t>
    <phoneticPr fontId="17" type="noConversion"/>
  </si>
  <si>
    <t>豫电</t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</si>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</sst>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499984740745262"/>
  </sheetPr>
  <dimension ref="A1:L20"/>
  <sheetViews>
    <sheetView tabSelected="1" workbookViewId="0">
      <selection activeCell="J5" sqref="J5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44</v>
      </c>
      <c r="B2" s="68">
        <v>172.13760400000001</v>
      </c>
      <c r="C2" s="65">
        <f t="shared" ref="C2:C20" si="0">IF(AND(B2&gt;=av*80%,B2&lt;=av*115%),B2,"区间外")</f>
        <v>172.13760400000001</v>
      </c>
      <c r="D2" s="36"/>
      <c r="E2" s="42"/>
      <c r="F2" s="43"/>
      <c r="H2" s="57">
        <f t="shared" ref="H2:H20" si="1">IF(B2&gt;=ZJ,POWER(ZJ/B2,1.5)*100,IF(B2&lt;ZJ,POWER(B2/ZJ,0.6)*100))*60%</f>
        <v>56.129970031067565</v>
      </c>
      <c r="I2" s="58">
        <f t="shared" ref="I2:I20" si="2">IF(H2=0,"无",RANK(H2,H:H,0))</f>
        <v>8</v>
      </c>
    </row>
    <row r="3" spans="1:12" ht="21.75" customHeight="1">
      <c r="A3" s="51" t="s">
        <v>45</v>
      </c>
      <c r="B3" s="46">
        <v>173.09999099999999</v>
      </c>
      <c r="C3" s="65">
        <f t="shared" si="0"/>
        <v>173.09999099999999</v>
      </c>
      <c r="D3" s="35"/>
      <c r="E3" s="37" t="s">
        <v>35</v>
      </c>
      <c r="F3" s="44">
        <f>SUM(B:B)/COUNT(B:B)</f>
        <v>175.05151352941178</v>
      </c>
      <c r="H3" s="57">
        <f t="shared" si="1"/>
        <v>55.662521120266526</v>
      </c>
      <c r="I3" s="58">
        <f t="shared" si="2"/>
        <v>10</v>
      </c>
    </row>
    <row r="4" spans="1:12" ht="21.75" customHeight="1">
      <c r="A4" s="51" t="s">
        <v>41</v>
      </c>
      <c r="B4" s="46">
        <v>165.59010000000001</v>
      </c>
      <c r="C4" s="65">
        <f t="shared" si="0"/>
        <v>165.59010000000001</v>
      </c>
      <c r="D4" s="35"/>
      <c r="H4" s="57">
        <f t="shared" si="1"/>
        <v>59.491769724898504</v>
      </c>
      <c r="I4" s="58">
        <f t="shared" si="2"/>
        <v>2</v>
      </c>
    </row>
    <row r="5" spans="1:12" ht="21.75" customHeight="1">
      <c r="A5" s="51" t="s">
        <v>57</v>
      </c>
      <c r="B5" s="46">
        <v>170.798463</v>
      </c>
      <c r="C5" s="65">
        <f t="shared" si="0"/>
        <v>170.798463</v>
      </c>
      <c r="D5" s="35"/>
      <c r="E5" s="34" t="s">
        <v>36</v>
      </c>
      <c r="F5" s="44">
        <f>SUM(C:C)/COUNT(C:C)</f>
        <v>173.31967062500001</v>
      </c>
      <c r="G5" s="45"/>
      <c r="H5" s="57">
        <f t="shared" si="1"/>
        <v>56.79139067629437</v>
      </c>
      <c r="I5" s="58">
        <f t="shared" si="2"/>
        <v>6</v>
      </c>
    </row>
    <row r="6" spans="1:12" ht="21.75" customHeight="1">
      <c r="A6" s="51" t="s">
        <v>46</v>
      </c>
      <c r="B6" s="46">
        <v>202.761</v>
      </c>
      <c r="C6" s="65" t="str">
        <f t="shared" si="0"/>
        <v>区间外</v>
      </c>
      <c r="D6" s="35"/>
      <c r="E6" s="49"/>
      <c r="F6" s="49"/>
      <c r="G6" s="45"/>
      <c r="H6" s="57">
        <f t="shared" si="1"/>
        <v>43.906801821644272</v>
      </c>
      <c r="I6" s="58">
        <f t="shared" si="2"/>
        <v>17</v>
      </c>
    </row>
    <row r="7" spans="1:12" ht="21.75" customHeight="1">
      <c r="A7" s="51" t="s">
        <v>47</v>
      </c>
      <c r="B7" s="46">
        <v>170.35901999999999</v>
      </c>
      <c r="C7" s="65">
        <f t="shared" si="0"/>
        <v>170.35901999999999</v>
      </c>
      <c r="D7" s="35"/>
      <c r="E7" s="17"/>
      <c r="F7" s="17"/>
      <c r="H7" s="57">
        <f t="shared" si="1"/>
        <v>57.011273363965209</v>
      </c>
      <c r="I7" s="58">
        <f t="shared" si="2"/>
        <v>5</v>
      </c>
    </row>
    <row r="8" spans="1:12" ht="21.75" customHeight="1">
      <c r="A8" s="51" t="s">
        <v>48</v>
      </c>
      <c r="B8" s="46">
        <v>184.883219</v>
      </c>
      <c r="C8" s="65">
        <f t="shared" si="0"/>
        <v>184.883219</v>
      </c>
      <c r="D8" s="35"/>
      <c r="E8" s="37" t="s">
        <v>34</v>
      </c>
      <c r="F8" s="44">
        <f>IF(COUNT(C:C)=0,av*(1-XF),平均值A1*(1-XF))</f>
        <v>164.65368709374999</v>
      </c>
      <c r="G8" s="45"/>
      <c r="H8" s="57">
        <f t="shared" si="1"/>
        <v>50.426891772875152</v>
      </c>
      <c r="I8" s="58">
        <f t="shared" si="2"/>
        <v>13</v>
      </c>
    </row>
    <row r="9" spans="1:12" ht="21.75" customHeight="1">
      <c r="A9" s="51" t="s">
        <v>49</v>
      </c>
      <c r="B9" s="46">
        <v>182.3913</v>
      </c>
      <c r="C9" s="65">
        <f t="shared" si="0"/>
        <v>182.3913</v>
      </c>
      <c r="D9" s="35"/>
      <c r="E9" s="42"/>
      <c r="F9" s="48"/>
      <c r="G9" s="45"/>
      <c r="H9" s="57">
        <f t="shared" si="1"/>
        <v>51.463848827588386</v>
      </c>
      <c r="I9" s="58">
        <f t="shared" si="2"/>
        <v>12</v>
      </c>
    </row>
    <row r="10" spans="1:12" ht="21.75" customHeight="1">
      <c r="A10" s="51" t="s">
        <v>50</v>
      </c>
      <c r="B10" s="46">
        <v>187.89401000000001</v>
      </c>
      <c r="C10" s="65">
        <f t="shared" si="0"/>
        <v>187.89401000000001</v>
      </c>
      <c r="D10" s="35"/>
      <c r="G10" s="55"/>
      <c r="H10" s="57">
        <f t="shared" si="1"/>
        <v>49.219708595045326</v>
      </c>
      <c r="I10" s="58">
        <f t="shared" si="2"/>
        <v>16</v>
      </c>
    </row>
    <row r="11" spans="1:12" ht="21.75" customHeight="1">
      <c r="A11" s="51" t="s">
        <v>51</v>
      </c>
      <c r="B11" s="46">
        <v>186.96600000000001</v>
      </c>
      <c r="C11" s="65">
        <f t="shared" si="0"/>
        <v>186.96600000000001</v>
      </c>
      <c r="D11" s="35"/>
      <c r="E11" s="37" t="s">
        <v>33</v>
      </c>
      <c r="F11" s="40">
        <v>0.05</v>
      </c>
      <c r="G11" s="55"/>
      <c r="H11" s="57">
        <f t="shared" si="1"/>
        <v>49.586617663374582</v>
      </c>
      <c r="I11" s="58">
        <f t="shared" si="2"/>
        <v>15</v>
      </c>
    </row>
    <row r="12" spans="1:12" ht="21.75" customHeight="1">
      <c r="A12" s="51" t="s">
        <v>52</v>
      </c>
      <c r="B12" s="46">
        <v>171.60001399999999</v>
      </c>
      <c r="C12" s="65">
        <f t="shared" si="0"/>
        <v>171.60001399999999</v>
      </c>
      <c r="D12" s="35"/>
      <c r="E12" s="39"/>
      <c r="F12" s="38"/>
      <c r="H12" s="57">
        <f t="shared" si="1"/>
        <v>56.393943185394086</v>
      </c>
      <c r="I12" s="58">
        <f t="shared" si="2"/>
        <v>7</v>
      </c>
    </row>
    <row r="13" spans="1:12" ht="21.75" customHeight="1">
      <c r="A13" s="67" t="s">
        <v>53</v>
      </c>
      <c r="B13" s="46">
        <v>156.3237</v>
      </c>
      <c r="C13" s="65">
        <f t="shared" si="0"/>
        <v>156.3237</v>
      </c>
      <c r="D13" s="35"/>
      <c r="E13" s="69" t="s">
        <v>42</v>
      </c>
      <c r="F13" s="69"/>
      <c r="H13" s="57">
        <f t="shared" si="1"/>
        <v>58.15984891131346</v>
      </c>
      <c r="I13" s="58">
        <f t="shared" si="2"/>
        <v>3</v>
      </c>
    </row>
    <row r="14" spans="1:12" ht="21.75" customHeight="1">
      <c r="A14" s="67" t="s">
        <v>54</v>
      </c>
      <c r="B14" s="46">
        <v>176.92740000000001</v>
      </c>
      <c r="C14" s="65">
        <f t="shared" si="0"/>
        <v>176.92740000000001</v>
      </c>
      <c r="D14" s="35"/>
      <c r="E14" s="69"/>
      <c r="F14" s="69"/>
      <c r="H14" s="57">
        <f t="shared" si="1"/>
        <v>53.866132825716278</v>
      </c>
      <c r="I14" s="58">
        <f t="shared" si="2"/>
        <v>11</v>
      </c>
      <c r="L14" s="41"/>
    </row>
    <row r="15" spans="1:12" ht="21.75" customHeight="1">
      <c r="A15" s="67" t="s">
        <v>55</v>
      </c>
      <c r="B15" s="46">
        <v>173.039783</v>
      </c>
      <c r="C15" s="65">
        <f t="shared" si="0"/>
        <v>173.039783</v>
      </c>
      <c r="D15" s="35"/>
      <c r="E15" s="69"/>
      <c r="F15" s="69"/>
      <c r="G15" s="22"/>
      <c r="H15" s="57">
        <f t="shared" si="1"/>
        <v>55.69157473309383</v>
      </c>
      <c r="I15" s="58">
        <f t="shared" si="2"/>
        <v>9</v>
      </c>
    </row>
    <row r="16" spans="1:12" ht="21.75" customHeight="1">
      <c r="A16" s="67" t="s">
        <v>56</v>
      </c>
      <c r="B16" s="46">
        <v>185.410134</v>
      </c>
      <c r="C16" s="65">
        <f t="shared" si="0"/>
        <v>185.410134</v>
      </c>
      <c r="D16" s="35"/>
      <c r="E16" s="69"/>
      <c r="F16" s="69"/>
      <c r="G16" s="22"/>
      <c r="H16" s="57">
        <f t="shared" si="1"/>
        <v>50.212083134151165</v>
      </c>
      <c r="I16" s="58">
        <f t="shared" si="2"/>
        <v>14</v>
      </c>
    </row>
    <row r="17" spans="1:9" ht="21.75" customHeight="1">
      <c r="A17" s="67" t="s">
        <v>58</v>
      </c>
      <c r="B17" s="46">
        <v>162.864</v>
      </c>
      <c r="C17" s="65">
        <f t="shared" si="0"/>
        <v>162.864</v>
      </c>
      <c r="D17" s="35"/>
      <c r="E17" s="69"/>
      <c r="F17" s="69"/>
      <c r="G17" s="22"/>
      <c r="H17" s="57">
        <f t="shared" si="1"/>
        <v>59.607846553659392</v>
      </c>
      <c r="I17" s="58">
        <f t="shared" si="2"/>
        <v>1</v>
      </c>
    </row>
    <row r="18" spans="1:9" ht="21.75" customHeight="1">
      <c r="A18" s="67" t="s">
        <v>43</v>
      </c>
      <c r="B18" s="46">
        <v>152.829992</v>
      </c>
      <c r="C18" s="65">
        <f t="shared" si="0"/>
        <v>152.829992</v>
      </c>
      <c r="D18" s="35"/>
      <c r="E18" s="69"/>
      <c r="F18" s="69"/>
      <c r="G18" s="22"/>
      <c r="H18" s="57">
        <f t="shared" si="1"/>
        <v>57.376430761020067</v>
      </c>
      <c r="I18" s="58">
        <f t="shared" si="2"/>
        <v>4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1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2013-10-14T03:53:08Z</dcterms:modified>
</cp:coreProperties>
</file>