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9" i="4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0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<sst xmlns="http://schemas.openxmlformats.org/spreadsheetml/2006/main" count="60" uniqueCount="59">
  <si>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</si>
  <si>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</si>
  <si>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</si>
  <si>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</si>
  <si>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</si>
  <si>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</si>
  <si>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</si>
  <si>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</si>
  <si>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</si>
  <si>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</si>
  <si>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</si>
  <si>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</si>
  <si>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</si>
  <si>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</si>
  <si>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</si>
  <si>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</si>
  <si>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</si>
  <si>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</si>
  <si>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</si>
  <si>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</si>
  <si>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</si>
  <si>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</si>
  <si>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</si>
  <si>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</si>
  <si>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</si>
  <si>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</si>
  <si>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</si>
  <si>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</si>
  <si>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</si>
  <si>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</si>
  <si>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</si>
  <si>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</si>
  <si>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</si>
  <si>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</si>
  <si>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</si>
  <si>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</si>
  <si>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</si>
  <si>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</si>
  <si>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</si>
  <si>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</si>
  <si>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</si>
  <si>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</si>
  <si>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</si>
  <si>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</si>
  <si>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</si>
  <si>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</si>
  <si>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</si>
  <si>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迪生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</si>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</sst>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19" fillId="8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4" sqref="B4:B5"/>
    </sheetView>
  </sheetViews>
  <sheetFormatPr defaultRowHeight="15.75"/>
  <cols>
    <col min="1" max="1" width="10.7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58</v>
      </c>
      <c r="B2" s="67">
        <v>322.19460400000003</v>
      </c>
      <c r="C2" s="64" t="str">
        <f t="shared" ref="C2:C20" si="0">IF(AND(B2&gt;=av*80%,B2&lt;=av*115%),B2,"区间外")</f>
        <v>区间外</v>
      </c>
      <c r="D2" s="36"/>
      <c r="E2" s="42"/>
      <c r="F2" s="43"/>
      <c r="H2" s="56">
        <f t="shared" ref="H2:H20" si="1">IF(B2&gt;=ZJ,POWER(ZJ/B2,1.5)*100,IF(B2&lt;ZJ,POWER(B2/ZJ,0.6)*100))*60%</f>
        <v>39.751684728409771</v>
      </c>
      <c r="I2" s="57">
        <f t="shared" ref="I2:I20" si="2">IF(H2=0,"无",RANK(H2,H:H,0))</f>
        <v>16</v>
      </c>
    </row>
    <row r="3" spans="1:12" ht="21.75" customHeight="1">
      <c r="A3" s="66" t="s">
        <v>42</v>
      </c>
      <c r="B3" s="67">
        <v>251.7</v>
      </c>
      <c r="C3" s="64">
        <f t="shared" si="0"/>
        <v>251.7</v>
      </c>
      <c r="D3" s="35"/>
      <c r="E3" s="37" t="s">
        <v>35</v>
      </c>
      <c r="F3" s="44">
        <f>SUM(B:B)/COUNT(B:B)</f>
        <v>269.31682270588237</v>
      </c>
      <c r="H3" s="56">
        <f t="shared" si="1"/>
        <v>57.571574921910795</v>
      </c>
      <c r="I3" s="57">
        <f t="shared" si="2"/>
        <v>5</v>
      </c>
    </row>
    <row r="4" spans="1:12" ht="21.75" customHeight="1">
      <c r="A4" s="66" t="s">
        <v>43</v>
      </c>
      <c r="B4" s="67">
        <v>251.90100000000001</v>
      </c>
      <c r="C4" s="64">
        <f t="shared" si="0"/>
        <v>251.90100000000001</v>
      </c>
      <c r="D4" s="35"/>
      <c r="H4" s="56">
        <f t="shared" si="1"/>
        <v>57.502681321710313</v>
      </c>
      <c r="I4" s="57">
        <f t="shared" si="2"/>
        <v>6</v>
      </c>
    </row>
    <row r="5" spans="1:12" ht="21.75" customHeight="1">
      <c r="A5" s="66" t="s">
        <v>44</v>
      </c>
      <c r="B5" s="67">
        <v>248.37839099999999</v>
      </c>
      <c r="C5" s="64">
        <f t="shared" si="0"/>
        <v>248.37839099999999</v>
      </c>
      <c r="D5" s="35"/>
      <c r="E5" s="34" t="s">
        <v>36</v>
      </c>
      <c r="F5" s="44">
        <f>SUM(C:C)/COUNT(C:C)</f>
        <v>257.74931321428568</v>
      </c>
      <c r="G5" s="45"/>
      <c r="H5" s="56">
        <f t="shared" si="1"/>
        <v>58.73030001422805</v>
      </c>
      <c r="I5" s="57">
        <f t="shared" si="2"/>
        <v>2</v>
      </c>
    </row>
    <row r="6" spans="1:12" ht="21.75" customHeight="1">
      <c r="A6" s="66" t="s">
        <v>45</v>
      </c>
      <c r="B6" s="67">
        <v>274.95</v>
      </c>
      <c r="C6" s="64">
        <f t="shared" si="0"/>
        <v>274.95</v>
      </c>
      <c r="D6" s="35"/>
      <c r="E6" s="49"/>
      <c r="F6" s="49"/>
      <c r="G6" s="45"/>
      <c r="H6" s="56">
        <f t="shared" si="1"/>
        <v>50.425747803099242</v>
      </c>
      <c r="I6" s="57">
        <f t="shared" si="2"/>
        <v>12</v>
      </c>
    </row>
    <row r="7" spans="1:12" ht="21.75" customHeight="1">
      <c r="A7" s="66" t="s">
        <v>46</v>
      </c>
      <c r="B7" s="67">
        <v>240.14016000000001</v>
      </c>
      <c r="C7" s="64">
        <f t="shared" si="0"/>
        <v>240.14016000000001</v>
      </c>
      <c r="D7" s="35"/>
      <c r="E7" s="17"/>
      <c r="F7" s="17"/>
      <c r="H7" s="56">
        <f t="shared" si="1"/>
        <v>59.303107968842205</v>
      </c>
      <c r="I7" s="57">
        <f t="shared" si="2"/>
        <v>1</v>
      </c>
    </row>
    <row r="8" spans="1:12" ht="21.75" customHeight="1">
      <c r="A8" s="66" t="s">
        <v>47</v>
      </c>
      <c r="B8" s="67">
        <v>277.093481</v>
      </c>
      <c r="C8" s="64">
        <f t="shared" si="0"/>
        <v>277.093481</v>
      </c>
      <c r="D8" s="35"/>
      <c r="E8" s="37" t="s">
        <v>34</v>
      </c>
      <c r="F8" s="44">
        <f>IF(COUNT(C:C)=0,av*(1-XF),平均值A1*(1-XF))</f>
        <v>244.86184755357138</v>
      </c>
      <c r="G8" s="45"/>
      <c r="H8" s="56">
        <f t="shared" si="1"/>
        <v>49.84177159453067</v>
      </c>
      <c r="I8" s="57">
        <f t="shared" si="2"/>
        <v>13</v>
      </c>
    </row>
    <row r="9" spans="1:12" ht="21.75" customHeight="1">
      <c r="A9" s="66" t="s">
        <v>48</v>
      </c>
      <c r="B9" s="67">
        <v>259.83359999999999</v>
      </c>
      <c r="C9" s="64">
        <f t="shared" si="0"/>
        <v>259.83359999999999</v>
      </c>
      <c r="D9" s="35"/>
      <c r="E9" s="42"/>
      <c r="F9" s="48"/>
      <c r="G9" s="45"/>
      <c r="H9" s="56">
        <f t="shared" si="1"/>
        <v>54.889587580814869</v>
      </c>
      <c r="I9" s="57">
        <f t="shared" si="2"/>
        <v>10</v>
      </c>
    </row>
    <row r="10" spans="1:12" ht="21.75" customHeight="1">
      <c r="A10" s="66" t="s">
        <v>49</v>
      </c>
      <c r="B10" s="67">
        <v>333.10099700000001</v>
      </c>
      <c r="C10" s="64" t="str">
        <f t="shared" si="0"/>
        <v>区间外</v>
      </c>
      <c r="D10" s="35"/>
      <c r="G10" s="54"/>
      <c r="H10" s="56">
        <f t="shared" si="1"/>
        <v>37.815429256553749</v>
      </c>
      <c r="I10" s="57">
        <f t="shared" si="2"/>
        <v>17</v>
      </c>
    </row>
    <row r="11" spans="1:12" ht="21.75" customHeight="1">
      <c r="A11" s="66" t="s">
        <v>50</v>
      </c>
      <c r="B11" s="67">
        <v>265.35599999999999</v>
      </c>
      <c r="C11" s="64">
        <f t="shared" si="0"/>
        <v>265.35599999999999</v>
      </c>
      <c r="D11" s="35"/>
      <c r="E11" s="37" t="s">
        <v>33</v>
      </c>
      <c r="F11" s="40">
        <v>0.05</v>
      </c>
      <c r="G11" s="54"/>
      <c r="H11" s="56">
        <f t="shared" si="1"/>
        <v>53.185049221115612</v>
      </c>
      <c r="I11" s="57">
        <f t="shared" si="2"/>
        <v>11</v>
      </c>
    </row>
    <row r="12" spans="1:12" ht="21.75" customHeight="1">
      <c r="A12" s="66" t="s">
        <v>51</v>
      </c>
      <c r="B12" s="67">
        <v>248.50000800000001</v>
      </c>
      <c r="C12" s="64">
        <f t="shared" si="0"/>
        <v>248.50000800000001</v>
      </c>
      <c r="D12" s="35"/>
      <c r="E12" s="39"/>
      <c r="F12" s="38"/>
      <c r="H12" s="56">
        <f t="shared" si="1"/>
        <v>58.68719098792856</v>
      </c>
      <c r="I12" s="57">
        <f t="shared" si="2"/>
        <v>3</v>
      </c>
    </row>
    <row r="13" spans="1:12" ht="21.75" customHeight="1">
      <c r="A13" s="66" t="s">
        <v>52</v>
      </c>
      <c r="B13" s="67">
        <v>233.90639999999999</v>
      </c>
      <c r="C13" s="64">
        <f t="shared" si="0"/>
        <v>233.90639999999999</v>
      </c>
      <c r="D13" s="35"/>
      <c r="E13" s="68" t="s">
        <v>41</v>
      </c>
      <c r="F13" s="68"/>
      <c r="H13" s="56">
        <f t="shared" si="1"/>
        <v>58.374589570116463</v>
      </c>
      <c r="I13" s="57">
        <f t="shared" si="2"/>
        <v>4</v>
      </c>
    </row>
    <row r="14" spans="1:12" ht="21.75" customHeight="1">
      <c r="A14" s="66" t="s">
        <v>53</v>
      </c>
      <c r="B14" s="67">
        <v>256.7799</v>
      </c>
      <c r="C14" s="64">
        <f t="shared" si="0"/>
        <v>256.7799</v>
      </c>
      <c r="D14" s="35"/>
      <c r="E14" s="68"/>
      <c r="F14" s="68"/>
      <c r="H14" s="56">
        <f t="shared" si="1"/>
        <v>55.871636909399733</v>
      </c>
      <c r="I14" s="57">
        <f t="shared" si="2"/>
        <v>9</v>
      </c>
      <c r="L14" s="41"/>
    </row>
    <row r="15" spans="1:12" ht="21.75" customHeight="1">
      <c r="A15" s="66" t="s">
        <v>54</v>
      </c>
      <c r="B15" s="67">
        <v>256.46994799999999</v>
      </c>
      <c r="C15" s="64">
        <f t="shared" si="0"/>
        <v>256.46994799999999</v>
      </c>
      <c r="D15" s="35"/>
      <c r="E15" s="68"/>
      <c r="F15" s="68"/>
      <c r="G15" s="22"/>
      <c r="H15" s="56">
        <f t="shared" si="1"/>
        <v>55.972951450608029</v>
      </c>
      <c r="I15" s="57">
        <f t="shared" si="2"/>
        <v>8</v>
      </c>
    </row>
    <row r="16" spans="1:12" ht="21.75" customHeight="1">
      <c r="A16" s="66" t="s">
        <v>55</v>
      </c>
      <c r="B16" s="67">
        <v>290.468997</v>
      </c>
      <c r="C16" s="64">
        <f t="shared" si="0"/>
        <v>290.468997</v>
      </c>
      <c r="D16" s="35"/>
      <c r="E16" s="68"/>
      <c r="F16" s="68"/>
      <c r="G16" s="22"/>
      <c r="H16" s="56">
        <f t="shared" si="1"/>
        <v>46.439042406885044</v>
      </c>
      <c r="I16" s="57">
        <f t="shared" si="2"/>
        <v>14</v>
      </c>
    </row>
    <row r="17" spans="1:9" ht="21.75" customHeight="1">
      <c r="A17" s="66" t="s">
        <v>56</v>
      </c>
      <c r="B17" s="67">
        <v>253.01249999999999</v>
      </c>
      <c r="C17" s="64">
        <f t="shared" si="0"/>
        <v>253.01249999999999</v>
      </c>
      <c r="D17" s="35"/>
      <c r="E17" s="68"/>
      <c r="F17" s="68"/>
      <c r="G17" s="22"/>
      <c r="H17" s="56">
        <f t="shared" si="1"/>
        <v>57.124178378240437</v>
      </c>
      <c r="I17" s="57">
        <f t="shared" si="2"/>
        <v>7</v>
      </c>
    </row>
    <row r="18" spans="1:9" ht="21.75" customHeight="1">
      <c r="A18" s="66" t="s">
        <v>57</v>
      </c>
      <c r="B18" s="67">
        <v>314.60000000000002</v>
      </c>
      <c r="C18" s="64" t="str">
        <f t="shared" si="0"/>
        <v>区间外</v>
      </c>
      <c r="D18" s="35"/>
      <c r="E18" s="68"/>
      <c r="F18" s="68"/>
      <c r="G18" s="22"/>
      <c r="H18" s="56">
        <f t="shared" si="1"/>
        <v>41.199776114708833</v>
      </c>
      <c r="I18" s="57">
        <f t="shared" si="2"/>
        <v>15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8"/>
      <c r="F19" s="68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8"/>
      <c r="F20" s="68"/>
      <c r="G20" s="22"/>
      <c r="H20" s="58">
        <f t="shared" si="1"/>
        <v>0</v>
      </c>
      <c r="I20" s="59" t="str">
        <f t="shared" si="2"/>
        <v>无</v>
      </c>
    </row>
  </sheetData>
  <mergeCells count="1">
    <mergeCell ref="E13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9" t="s">
        <v>32</v>
      </c>
      <c r="E15" s="69"/>
      <c r="F15" s="69"/>
      <c r="G15" s="69"/>
      <c r="H15" s="6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9"/>
      <c r="E16" s="69"/>
      <c r="F16" s="69"/>
      <c r="G16" s="69"/>
      <c r="H16" s="6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9"/>
      <c r="E17" s="69"/>
      <c r="F17" s="69"/>
      <c r="G17" s="69"/>
      <c r="H17" s="6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9"/>
      <c r="E18" s="69"/>
      <c r="F18" s="69"/>
      <c r="G18" s="69"/>
      <c r="H18" s="6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9"/>
      <c r="E19" s="69"/>
      <c r="F19" s="69"/>
      <c r="G19" s="69"/>
      <c r="H19" s="6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2013-10-14T03:03:13Z</dcterms:modified>
</cp:coreProperties>
</file>