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0395" windowHeight="7935" activeTab="2"/>
  </bookViews>
  <sheets>
    <sheet name="框架式 5" sheetId="12" r:id="rId1"/>
    <sheet name="框架式 29" sheetId="11" r:id="rId2"/>
    <sheet name="框架式 47" sheetId="10" r:id="rId3"/>
    <sheet name="框架式 28" sheetId="9" r:id="rId4"/>
    <sheet name="框架式 27" sheetId="8" r:id="rId5"/>
    <sheet name="框架式12" sheetId="7" r:id="rId6"/>
    <sheet name="电抗器价格得分计算" sheetId="4" state="hidden" r:id="rId7"/>
  </sheets>
  <definedNames>
    <definedName name="av" localSheetId="4">'框架式 27'!$F$3</definedName>
    <definedName name="av" localSheetId="3">'框架式 28'!$F$3</definedName>
    <definedName name="av" localSheetId="1">'框架式 29'!$F$3</definedName>
    <definedName name="av" localSheetId="2">'框架式 47'!$F$3</definedName>
    <definedName name="av" localSheetId="0">'框架式 5'!$F$3</definedName>
    <definedName name="av">框架式12!$F$3</definedName>
    <definedName name="JZ" localSheetId="6">电抗器价格得分计算!$H$12</definedName>
    <definedName name="M" localSheetId="6">电抗器价格得分计算!$E$2</definedName>
    <definedName name="P" localSheetId="6">电抗器价格得分计算!$H$12</definedName>
    <definedName name="SUM" localSheetId="6">电抗器价格得分计算!$E$4</definedName>
    <definedName name="XF" localSheetId="4">'框架式 27'!$F$11</definedName>
    <definedName name="XF" localSheetId="3">'框架式 28'!$F$11</definedName>
    <definedName name="XF" localSheetId="1">'框架式 29'!$F$11</definedName>
    <definedName name="XF" localSheetId="2">'框架式 47'!$F$11</definedName>
    <definedName name="XF" localSheetId="0">'框架式 5'!$F$11</definedName>
    <definedName name="XF">框架式12!$F$11</definedName>
    <definedName name="ZJ" localSheetId="4">'框架式 27'!$F$8</definedName>
    <definedName name="ZJ" localSheetId="3">'框架式 28'!$F$8</definedName>
    <definedName name="ZJ" localSheetId="1">'框架式 29'!$F$8</definedName>
    <definedName name="ZJ" localSheetId="2">'框架式 47'!$F$8</definedName>
    <definedName name="ZJ" localSheetId="0">'框架式 5'!$F$8</definedName>
    <definedName name="ZJ" localSheetId="5">框架式12!$F$8</definedName>
    <definedName name="ZJ">#REF!</definedName>
    <definedName name="平均值A1" localSheetId="4">'框架式 27'!$F$5</definedName>
    <definedName name="平均值A1" localSheetId="3">'框架式 28'!$F$5</definedName>
    <definedName name="平均值A1" localSheetId="1">'框架式 29'!$F$5</definedName>
    <definedName name="平均值A1" localSheetId="2">'框架式 47'!$F$5</definedName>
    <definedName name="平均值A1" localSheetId="0">'框架式 5'!$F$5</definedName>
    <definedName name="平均值A1">框架式12!$F$5</definedName>
    <definedName name="算术平均值A" localSheetId="4">#REF!</definedName>
    <definedName name="算术平均值A" localSheetId="3">#REF!</definedName>
    <definedName name="算术平均值A" localSheetId="1">#REF!</definedName>
    <definedName name="算术平均值A" localSheetId="2">#REF!</definedName>
    <definedName name="算术平均值A" localSheetId="0">#REF!</definedName>
    <definedName name="算术平均值A">#REF!</definedName>
    <definedName name="算术平均值A1" localSheetId="4">#REF!</definedName>
    <definedName name="算术平均值A1" localSheetId="3">#REF!</definedName>
    <definedName name="算术平均值A1" localSheetId="1">#REF!</definedName>
    <definedName name="算术平均值A1" localSheetId="2">#REF!</definedName>
    <definedName name="算术平均值A1" localSheetId="0">#REF!</definedName>
    <definedName name="算术平均值A1">#REF!</definedName>
    <definedName name="下浮比例" localSheetId="4">#REF!</definedName>
    <definedName name="下浮比例" localSheetId="3">#REF!</definedName>
    <definedName name="下浮比例" localSheetId="1">#REF!</definedName>
    <definedName name="下浮比例" localSheetId="2">#REF!</definedName>
    <definedName name="下浮比例" localSheetId="0">#REF!</definedName>
    <definedName name="下浮比例">#REF!</definedName>
  </definedNames>
  <calcPr calcId="124519"/>
</workbook>
</file>

<file path=xl/calcChain.xml><?xml version="1.0" encoding="utf-8"?>
<calcChain xmlns="http://schemas.openxmlformats.org/spreadsheetml/2006/main">
  <c r="F3" i="12"/>
  <c r="C20" s="1"/>
  <c r="C3"/>
  <c r="C2"/>
  <c r="F3" i="11"/>
  <c r="C20" s="1"/>
  <c r="C3"/>
  <c r="C2"/>
  <c r="F3" i="10"/>
  <c r="C20" s="1"/>
  <c r="C3"/>
  <c r="C2"/>
  <c r="F3" i="9"/>
  <c r="C20" s="1"/>
  <c r="C3"/>
  <c r="C2"/>
  <c r="F3" i="8"/>
  <c r="C20" s="1"/>
  <c r="C3"/>
  <c r="C2"/>
  <c r="F3" i="7"/>
  <c r="C4" i="12" l="1"/>
  <c r="C5"/>
  <c r="C6"/>
  <c r="C7"/>
  <c r="C8"/>
  <c r="C9"/>
  <c r="C10"/>
  <c r="C11"/>
  <c r="C12"/>
  <c r="C13"/>
  <c r="C14"/>
  <c r="C15"/>
  <c r="C16"/>
  <c r="C17"/>
  <c r="C18"/>
  <c r="C19"/>
  <c r="C4" i="11"/>
  <c r="C5"/>
  <c r="C6"/>
  <c r="C7"/>
  <c r="C8"/>
  <c r="C9"/>
  <c r="C10"/>
  <c r="C11"/>
  <c r="C12"/>
  <c r="C13"/>
  <c r="C14"/>
  <c r="C15"/>
  <c r="C16"/>
  <c r="C17"/>
  <c r="C18"/>
  <c r="C19"/>
  <c r="C4" i="10"/>
  <c r="C5"/>
  <c r="C6"/>
  <c r="C7"/>
  <c r="C8"/>
  <c r="C9"/>
  <c r="C10"/>
  <c r="C11"/>
  <c r="C12"/>
  <c r="C13"/>
  <c r="C14"/>
  <c r="C15"/>
  <c r="C16"/>
  <c r="C17"/>
  <c r="C18"/>
  <c r="C19"/>
  <c r="C4" i="9"/>
  <c r="C5"/>
  <c r="C6"/>
  <c r="C7"/>
  <c r="C8"/>
  <c r="C9"/>
  <c r="C10"/>
  <c r="C11"/>
  <c r="C12"/>
  <c r="C13"/>
  <c r="C14"/>
  <c r="C15"/>
  <c r="C16"/>
  <c r="C17"/>
  <c r="C18"/>
  <c r="C19"/>
  <c r="C4" i="8"/>
  <c r="C5"/>
  <c r="C6"/>
  <c r="C7"/>
  <c r="C8"/>
  <c r="C9"/>
  <c r="C10"/>
  <c r="C11"/>
  <c r="C12"/>
  <c r="C13"/>
  <c r="C14"/>
  <c r="C15"/>
  <c r="C16"/>
  <c r="C17"/>
  <c r="C18"/>
  <c r="C19"/>
  <c r="C3" i="7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12" l="1"/>
  <c r="F8"/>
  <c r="F5" i="11"/>
  <c r="F8"/>
  <c r="F5" i="10"/>
  <c r="F8"/>
  <c r="F5" i="9"/>
  <c r="F8"/>
  <c r="F5" i="8"/>
  <c r="F8"/>
  <c r="F5" i="7"/>
  <c r="F8" s="1"/>
  <c r="H6" i="4" a="1"/>
  <c r="H6" s="1"/>
  <c r="H5"/>
  <c r="H2"/>
  <c r="J40" a="1"/>
  <c r="J40" s="1"/>
  <c r="J26" a="1"/>
  <c r="J26" s="1"/>
  <c r="J30" a="1"/>
  <c r="J30" s="1"/>
  <c r="J38" a="1"/>
  <c r="J38" s="1"/>
  <c r="J5" a="1"/>
  <c r="J5" s="1"/>
  <c r="J50" a="1"/>
  <c r="J50" s="1"/>
  <c r="J53" a="1"/>
  <c r="J53" s="1"/>
  <c r="J36" a="1"/>
  <c r="J36" s="1"/>
  <c r="J15" a="1"/>
  <c r="J15" s="1"/>
  <c r="J47" a="1"/>
  <c r="J47" s="1"/>
  <c r="J35" a="1"/>
  <c r="J35" s="1"/>
  <c r="J48" a="1"/>
  <c r="J48" s="1"/>
  <c r="J57" a="1"/>
  <c r="J57" s="1"/>
  <c r="J13" a="1"/>
  <c r="J13" s="1"/>
  <c r="J37" a="1"/>
  <c r="J37" s="1"/>
  <c r="J18" a="1"/>
  <c r="J18" s="1"/>
  <c r="J43" a="1"/>
  <c r="J43" s="1"/>
  <c r="J19" a="1"/>
  <c r="J19" s="1"/>
  <c r="J12" a="1"/>
  <c r="J12" s="1"/>
  <c r="J25" a="1"/>
  <c r="J25" s="1"/>
  <c r="J17" a="1"/>
  <c r="J17" s="1"/>
  <c r="J10" a="1"/>
  <c r="J10" s="1"/>
  <c r="J9" a="1"/>
  <c r="J9" s="1"/>
  <c r="J14" a="1"/>
  <c r="J14" s="1"/>
  <c r="J33" a="1"/>
  <c r="J33" s="1"/>
  <c r="J16" a="1"/>
  <c r="J16" s="1"/>
  <c r="J52" a="1"/>
  <c r="J52" s="1"/>
  <c r="J31" a="1"/>
  <c r="J31" s="1"/>
  <c r="J6" a="1"/>
  <c r="J6" s="1"/>
  <c r="J4" a="1"/>
  <c r="J4" s="1"/>
  <c r="J28" a="1"/>
  <c r="J28" s="1"/>
  <c r="J54" a="1"/>
  <c r="J54" s="1"/>
  <c r="J21" a="1"/>
  <c r="J21" s="1"/>
  <c r="J44" a="1"/>
  <c r="J44" s="1"/>
  <c r="J55" a="1"/>
  <c r="J55" s="1"/>
  <c r="J41" a="1"/>
  <c r="J41" s="1"/>
  <c r="J27" a="1"/>
  <c r="J27" s="1"/>
  <c r="J42" a="1"/>
  <c r="J42" s="1"/>
  <c r="J22" a="1"/>
  <c r="J22" s="1"/>
  <c r="J34" a="1"/>
  <c r="J34" s="1"/>
  <c r="J24" a="1"/>
  <c r="J24" s="1"/>
  <c r="J39" a="1"/>
  <c r="J39" s="1"/>
  <c r="J32" a="1"/>
  <c r="J32" s="1"/>
  <c r="J51" a="1"/>
  <c r="J51" s="1"/>
  <c r="J49" a="1"/>
  <c r="J49" s="1"/>
  <c r="J3" a="1"/>
  <c r="J3" s="1"/>
  <c r="J56" a="1"/>
  <c r="J56" s="1"/>
  <c r="J8" a="1"/>
  <c r="J8" s="1"/>
  <c r="J23" a="1"/>
  <c r="J23" s="1"/>
  <c r="J11" a="1"/>
  <c r="J11" s="1"/>
  <c r="J46" a="1"/>
  <c r="J46" s="1"/>
  <c r="J20" a="1"/>
  <c r="J20" s="1"/>
  <c r="J2" a="1"/>
  <c r="J2" s="1"/>
  <c r="J29" a="1"/>
  <c r="J29" s="1"/>
  <c r="J45" a="1"/>
  <c r="J45" s="1"/>
  <c r="J7" a="1"/>
  <c r="J7" s="1"/>
  <c r="H20" i="12" l="1"/>
  <c r="I20" s="1"/>
  <c r="H19"/>
  <c r="I19" s="1"/>
  <c r="H18"/>
  <c r="H17"/>
  <c r="H16"/>
  <c r="H15"/>
  <c r="H14"/>
  <c r="H13"/>
  <c r="H12"/>
  <c r="H11"/>
  <c r="H10"/>
  <c r="H9"/>
  <c r="H8"/>
  <c r="H7"/>
  <c r="H6"/>
  <c r="H5"/>
  <c r="H4"/>
  <c r="H3"/>
  <c r="H2"/>
  <c r="I2" s="1"/>
  <c r="H20" i="11"/>
  <c r="I20" s="1"/>
  <c r="H19"/>
  <c r="I19" s="1"/>
  <c r="H18"/>
  <c r="H17"/>
  <c r="H16"/>
  <c r="H15"/>
  <c r="H14"/>
  <c r="H13"/>
  <c r="H12"/>
  <c r="H11"/>
  <c r="H10"/>
  <c r="H9"/>
  <c r="H8"/>
  <c r="H7"/>
  <c r="H6"/>
  <c r="H5"/>
  <c r="H4"/>
  <c r="H3"/>
  <c r="H2"/>
  <c r="I2" s="1"/>
  <c r="H20" i="10"/>
  <c r="I20" s="1"/>
  <c r="H19"/>
  <c r="I19" s="1"/>
  <c r="H18"/>
  <c r="H17"/>
  <c r="H16"/>
  <c r="H15"/>
  <c r="H14"/>
  <c r="H13"/>
  <c r="H12"/>
  <c r="H11"/>
  <c r="H10"/>
  <c r="H9"/>
  <c r="H8"/>
  <c r="H7"/>
  <c r="H6"/>
  <c r="H5"/>
  <c r="H4"/>
  <c r="H3"/>
  <c r="H2"/>
  <c r="I2" s="1"/>
  <c r="H20" i="9"/>
  <c r="I20" s="1"/>
  <c r="H19"/>
  <c r="I19" s="1"/>
  <c r="H18"/>
  <c r="H17"/>
  <c r="H16"/>
  <c r="H15"/>
  <c r="H14"/>
  <c r="H13"/>
  <c r="H12"/>
  <c r="H11"/>
  <c r="H10"/>
  <c r="H9"/>
  <c r="H8"/>
  <c r="H7"/>
  <c r="H6"/>
  <c r="H5"/>
  <c r="H4"/>
  <c r="H3"/>
  <c r="H2"/>
  <c r="I2" s="1"/>
  <c r="H20" i="8"/>
  <c r="I20" s="1"/>
  <c r="H19"/>
  <c r="I19" s="1"/>
  <c r="H18"/>
  <c r="H17"/>
  <c r="H16"/>
  <c r="H15"/>
  <c r="H14"/>
  <c r="H13"/>
  <c r="H12"/>
  <c r="H11"/>
  <c r="H10"/>
  <c r="H9"/>
  <c r="H8"/>
  <c r="H7"/>
  <c r="H6"/>
  <c r="H5"/>
  <c r="H4"/>
  <c r="H3"/>
  <c r="H2"/>
  <c r="I2" s="1"/>
  <c r="H4" i="7"/>
  <c r="H6"/>
  <c r="H10"/>
  <c r="H14"/>
  <c r="H18"/>
  <c r="I18" s="1"/>
  <c r="H3"/>
  <c r="H7"/>
  <c r="H11"/>
  <c r="H15"/>
  <c r="H19"/>
  <c r="I19" s="1"/>
  <c r="H12" i="4" a="1"/>
  <c r="H12" s="1"/>
  <c r="H9" a="1"/>
  <c r="H9" s="1"/>
  <c r="I3" i="12" l="1"/>
  <c r="I4"/>
  <c r="I5"/>
  <c r="I6"/>
  <c r="I7"/>
  <c r="I8"/>
  <c r="I9"/>
  <c r="I10"/>
  <c r="I11"/>
  <c r="I12"/>
  <c r="I13"/>
  <c r="I14"/>
  <c r="I15"/>
  <c r="I16"/>
  <c r="I17"/>
  <c r="I18"/>
  <c r="I3" i="11"/>
  <c r="I4"/>
  <c r="I5"/>
  <c r="I6"/>
  <c r="I7"/>
  <c r="I8"/>
  <c r="I9"/>
  <c r="I10"/>
  <c r="I11"/>
  <c r="I12"/>
  <c r="I13"/>
  <c r="I14"/>
  <c r="I15"/>
  <c r="I16"/>
  <c r="I17"/>
  <c r="I18"/>
  <c r="I3" i="10"/>
  <c r="I4"/>
  <c r="I5"/>
  <c r="I6"/>
  <c r="I7"/>
  <c r="I8"/>
  <c r="I9"/>
  <c r="I10"/>
  <c r="I11"/>
  <c r="I12"/>
  <c r="I13"/>
  <c r="I14"/>
  <c r="I15"/>
  <c r="I16"/>
  <c r="I17"/>
  <c r="I18"/>
  <c r="I3" i="9"/>
  <c r="I4"/>
  <c r="I5"/>
  <c r="I6"/>
  <c r="I7"/>
  <c r="I8"/>
  <c r="I9"/>
  <c r="I10"/>
  <c r="I11"/>
  <c r="I12"/>
  <c r="I13"/>
  <c r="I14"/>
  <c r="I15"/>
  <c r="I16"/>
  <c r="I17"/>
  <c r="I18"/>
  <c r="I18" i="8"/>
  <c r="I17"/>
  <c r="I16"/>
  <c r="I3"/>
  <c r="I4"/>
  <c r="I5"/>
  <c r="I6"/>
  <c r="I7"/>
  <c r="I8"/>
  <c r="I9"/>
  <c r="I10"/>
  <c r="I11"/>
  <c r="I12"/>
  <c r="I13"/>
  <c r="I14"/>
  <c r="I15"/>
  <c r="H2" i="7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<sst xmlns="http://schemas.openxmlformats.org/spreadsheetml/2006/main" count="192" uniqueCount="59">
  <si>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</si>
  <si>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</si>
  <si>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</si>
  <si>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</si>
  <si>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</si>
  <si>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</si>
  <si>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</si>
  <si>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</si>
  <si>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</si>
  <si>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</si>
  <si>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</si>
  <si>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</si>
  <si>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</si>
  <si>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</si>
  <si>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</si>
  <si>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</si>
  <si>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</si>
  <si>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</si>
  <si>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</si>
  <si>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</si>
  <si>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</si>
  <si>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</si>
  <si>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</si>
  <si>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</si>
  <si>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</si>
  <si>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</si>
  <si>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</si>
  <si>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</si>
  <si>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</si>
  <si>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</si>
  <si>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</si>
  <si>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</si>
  <si>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</si>
  <si>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</si>
  <si>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</si>
  <si>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</si>
  <si>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</si>
  <si>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</si>
  <si>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</si>
  <si>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</si>
  <si>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</si>
  <si>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</si>
  <si>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</si>
  <si>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</si>
  <si>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</si>
  <si>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</si>
  <si>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</si>
  <si>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</si>
  <si>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</si>
  <si>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苏容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</si>
  <si>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</si>
  <si>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</si>
  <si>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</si>
  <si>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</si>
  <si>
    <t>中原</t>
    <phoneticPr fontId="17" type="noConversion"/>
  </si>
  <si>
    <t>永锦</t>
    <phoneticPr fontId="17" type="noConversion"/>
  </si>
  <si>
    <t>迪生</t>
    <phoneticPr fontId="19" type="noConversion"/>
  </si>
  <si>
    <t>上虞</t>
    <phoneticPr fontId="19" type="noConversion"/>
  </si>
  <si>
    <r>
      <rPr>
        <b/>
        <sz val="11"/>
        <color indexed="8"/>
        <rFont val="宋体"/>
        <family val="3"/>
        <charset val="134"/>
      </rPr>
      <t>赛晶</t>
    </r>
    <r>
      <rPr>
        <b/>
        <sz val="11"/>
        <color indexed="8"/>
        <rFont val="Times New Roman"/>
        <family val="1"/>
      </rPr>
      <t xml:space="preserve"> </t>
    </r>
    <phoneticPr fontId="19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</si>
</sst>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workbookViewId="0">
      <selection activeCell="B11" sqref="B11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30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1149.4079999999999</v>
      </c>
      <c r="C2" s="65" t="str">
        <f t="shared" ref="C2:C20" si="0">IF(AND(B2&gt;=av*80%,B2&lt;=av*115%),B2,"区间外")</f>
        <v>区间外</v>
      </c>
      <c r="D2" s="36"/>
      <c r="E2" s="42"/>
      <c r="F2" s="43"/>
      <c r="H2" s="57">
        <f t="shared" ref="H2:H20" si="1">IF(B2&gt;=ZJ,POWER(ZJ/B2,1.5)*100,IF(B2&lt;ZJ,POWER(B2/ZJ,0.6)*100))*60%</f>
        <v>40.075829467444379</v>
      </c>
      <c r="I2" s="58">
        <f t="shared" ref="I2:I20" si="2">IF(H2=0,"无",RANK(H2,H:H,0))</f>
        <v>9</v>
      </c>
    </row>
    <row r="3" spans="1:12" ht="21.75" customHeight="1">
      <c r="A3" s="51" t="s">
        <v>42</v>
      </c>
      <c r="B3" s="46">
        <v>1139.9999989999999</v>
      </c>
      <c r="C3" s="65" t="str">
        <f t="shared" si="0"/>
        <v>区间外</v>
      </c>
      <c r="D3" s="35"/>
      <c r="E3" s="37" t="s">
        <v>35</v>
      </c>
      <c r="F3" s="44">
        <f>SUM(B:B)/COUNT(B:B)</f>
        <v>906.3674410000001</v>
      </c>
      <c r="H3" s="57">
        <f t="shared" si="1"/>
        <v>40.572948226678683</v>
      </c>
      <c r="I3" s="58">
        <f t="shared" si="2"/>
        <v>8</v>
      </c>
    </row>
    <row r="4" spans="1:12" ht="21.75" customHeight="1">
      <c r="A4" s="51" t="s">
        <v>50</v>
      </c>
      <c r="B4" s="46">
        <v>960.00002199999994</v>
      </c>
      <c r="C4" s="65">
        <f t="shared" si="0"/>
        <v>960.00002199999994</v>
      </c>
      <c r="D4" s="35"/>
      <c r="H4" s="57">
        <f t="shared" si="1"/>
        <v>52.503345658464177</v>
      </c>
      <c r="I4" s="58">
        <f t="shared" si="2"/>
        <v>3</v>
      </c>
    </row>
    <row r="5" spans="1:12" ht="21.75" customHeight="1">
      <c r="A5" s="51" t="s">
        <v>44</v>
      </c>
      <c r="B5" s="46">
        <v>1152.0288</v>
      </c>
      <c r="C5" s="65" t="str">
        <f t="shared" si="0"/>
        <v>区间外</v>
      </c>
      <c r="D5" s="35"/>
      <c r="E5" s="34" t="s">
        <v>36</v>
      </c>
      <c r="F5" s="44">
        <f>SUM(C:C)/COUNT(C:C)</f>
        <v>924.49547525000003</v>
      </c>
      <c r="G5" s="45"/>
      <c r="H5" s="57">
        <f t="shared" si="1"/>
        <v>39.939151925445991</v>
      </c>
      <c r="I5" s="58">
        <f t="shared" si="2"/>
        <v>10</v>
      </c>
    </row>
    <row r="6" spans="1:12" ht="21.75" customHeight="1">
      <c r="A6" s="51" t="s">
        <v>51</v>
      </c>
      <c r="B6" s="46">
        <v>792.00108</v>
      </c>
      <c r="C6" s="65">
        <f t="shared" si="0"/>
        <v>792.00108</v>
      </c>
      <c r="D6" s="35"/>
      <c r="E6" s="49"/>
      <c r="F6" s="49"/>
      <c r="G6" s="45"/>
      <c r="H6" s="57">
        <f t="shared" si="1"/>
        <v>56.390984599234294</v>
      </c>
      <c r="I6" s="58">
        <f t="shared" si="2"/>
        <v>1</v>
      </c>
    </row>
    <row r="7" spans="1:12" ht="21.75" customHeight="1">
      <c r="A7" s="51" t="s">
        <v>43</v>
      </c>
      <c r="B7" s="46">
        <v>947.98080000000004</v>
      </c>
      <c r="C7" s="65">
        <f t="shared" si="0"/>
        <v>947.98080000000004</v>
      </c>
      <c r="D7" s="35"/>
      <c r="E7" s="17"/>
      <c r="F7" s="17"/>
      <c r="H7" s="57">
        <f t="shared" si="1"/>
        <v>53.505020045962702</v>
      </c>
      <c r="I7" s="58">
        <f t="shared" si="2"/>
        <v>2</v>
      </c>
    </row>
    <row r="8" spans="1:12" ht="21.75" customHeight="1">
      <c r="A8" s="51" t="s">
        <v>45</v>
      </c>
      <c r="B8" s="46">
        <v>997.999999</v>
      </c>
      <c r="C8" s="65">
        <f t="shared" si="0"/>
        <v>997.999999</v>
      </c>
      <c r="D8" s="35"/>
      <c r="E8" s="37" t="s">
        <v>34</v>
      </c>
      <c r="F8" s="44">
        <f>IF(COUNT(C:C)=0,av*(1-XF),平均值A1*(1-XF))</f>
        <v>878.27070148749999</v>
      </c>
      <c r="G8" s="45"/>
      <c r="H8" s="57">
        <f t="shared" si="1"/>
        <v>49.533387764705253</v>
      </c>
      <c r="I8" s="58">
        <f t="shared" si="2"/>
        <v>6</v>
      </c>
    </row>
    <row r="9" spans="1:12" ht="21.75" customHeight="1">
      <c r="A9" s="51" t="s">
        <v>46</v>
      </c>
      <c r="B9" s="46">
        <v>699.66</v>
      </c>
      <c r="C9" s="65" t="str">
        <f t="shared" si="0"/>
        <v>区间外</v>
      </c>
      <c r="D9" s="35"/>
      <c r="E9" s="42"/>
      <c r="F9" s="48"/>
      <c r="G9" s="45"/>
      <c r="H9" s="57">
        <f t="shared" si="1"/>
        <v>52.348765039612879</v>
      </c>
      <c r="I9" s="58">
        <f t="shared" si="2"/>
        <v>4</v>
      </c>
    </row>
    <row r="10" spans="1:12" ht="21.75" customHeight="1">
      <c r="A10" s="51" t="s">
        <v>47</v>
      </c>
      <c r="B10" s="46">
        <v>641.6748</v>
      </c>
      <c r="C10" s="65" t="str">
        <f t="shared" si="0"/>
        <v>区间外</v>
      </c>
      <c r="D10" s="35"/>
      <c r="G10" s="55"/>
      <c r="H10" s="57">
        <f t="shared" si="1"/>
        <v>49.700779888683321</v>
      </c>
      <c r="I10" s="58">
        <f t="shared" si="2"/>
        <v>5</v>
      </c>
    </row>
    <row r="11" spans="1:12" ht="21.75" customHeight="1">
      <c r="A11" s="51" t="s">
        <v>48</v>
      </c>
      <c r="B11" s="46">
        <v>582.92091000000005</v>
      </c>
      <c r="C11" s="65" t="str">
        <f t="shared" si="0"/>
        <v>区间外</v>
      </c>
      <c r="D11" s="35"/>
      <c r="E11" s="37" t="s">
        <v>33</v>
      </c>
      <c r="F11" s="40">
        <v>0.05</v>
      </c>
      <c r="G11" s="55"/>
      <c r="H11" s="57">
        <f t="shared" si="1"/>
        <v>46.918054324377934</v>
      </c>
      <c r="I11" s="58">
        <f t="shared" si="2"/>
        <v>7</v>
      </c>
    </row>
    <row r="12" spans="1:12" ht="21.75" customHeight="1">
      <c r="A12" s="51" t="s">
        <v>53</v>
      </c>
      <c r="B12" s="46"/>
      <c r="C12" s="65" t="str">
        <f t="shared" si="0"/>
        <v>区间外</v>
      </c>
      <c r="D12" s="35"/>
      <c r="E12" s="39"/>
      <c r="F12" s="38"/>
      <c r="H12" s="57">
        <f t="shared" si="1"/>
        <v>0</v>
      </c>
      <c r="I12" s="58" t="str">
        <f t="shared" si="2"/>
        <v>无</v>
      </c>
    </row>
    <row r="13" spans="1:12" ht="21.75" customHeight="1">
      <c r="A13" s="51" t="s">
        <v>54</v>
      </c>
      <c r="B13" s="46"/>
      <c r="C13" s="65" t="str">
        <f t="shared" si="0"/>
        <v>区间外</v>
      </c>
      <c r="D13" s="35"/>
      <c r="E13" s="69" t="s">
        <v>52</v>
      </c>
      <c r="F13" s="69"/>
      <c r="H13" s="57">
        <f t="shared" si="1"/>
        <v>0</v>
      </c>
      <c r="I13" s="58" t="str">
        <f t="shared" si="2"/>
        <v>无</v>
      </c>
    </row>
    <row r="14" spans="1:12" ht="21.75" customHeight="1">
      <c r="A14" s="67" t="s">
        <v>49</v>
      </c>
      <c r="B14" s="46"/>
      <c r="C14" s="65" t="str">
        <f t="shared" si="0"/>
        <v>区间外</v>
      </c>
      <c r="D14" s="35"/>
      <c r="E14" s="69"/>
      <c r="F14" s="69"/>
      <c r="H14" s="57">
        <f t="shared" si="1"/>
        <v>0</v>
      </c>
      <c r="I14" s="58" t="str">
        <f t="shared" si="2"/>
        <v>无</v>
      </c>
      <c r="L14" s="41"/>
    </row>
    <row r="15" spans="1:12" ht="21.75" customHeight="1">
      <c r="A15" s="67" t="s">
        <v>55</v>
      </c>
      <c r="B15" s="46"/>
      <c r="C15" s="65" t="str">
        <f t="shared" si="0"/>
        <v>区间外</v>
      </c>
      <c r="D15" s="35"/>
      <c r="E15" s="69"/>
      <c r="F15" s="69"/>
      <c r="G15" s="22"/>
      <c r="H15" s="57">
        <f t="shared" si="1"/>
        <v>0</v>
      </c>
      <c r="I15" s="58" t="str">
        <f t="shared" si="2"/>
        <v>无</v>
      </c>
    </row>
    <row r="16" spans="1:12" ht="21.75" customHeight="1">
      <c r="A16" s="67" t="s">
        <v>56</v>
      </c>
      <c r="B16" s="46"/>
      <c r="C16" s="65" t="str">
        <f t="shared" si="0"/>
        <v>区间外</v>
      </c>
      <c r="D16" s="35"/>
      <c r="E16" s="69"/>
      <c r="F16" s="69"/>
      <c r="G16" s="22"/>
      <c r="H16" s="57">
        <f t="shared" si="1"/>
        <v>0</v>
      </c>
      <c r="I16" s="58" t="str">
        <f t="shared" si="2"/>
        <v>无</v>
      </c>
    </row>
    <row r="17" spans="1:9" ht="21.75" customHeight="1">
      <c r="A17" s="67" t="s">
        <v>57</v>
      </c>
      <c r="B17" s="46"/>
      <c r="C17" s="65" t="str">
        <f t="shared" si="0"/>
        <v>区间外</v>
      </c>
      <c r="D17" s="35"/>
      <c r="E17" s="69"/>
      <c r="F17" s="69"/>
      <c r="G17" s="22"/>
      <c r="H17" s="57">
        <f t="shared" si="1"/>
        <v>0</v>
      </c>
      <c r="I17" s="58" t="str">
        <f t="shared" si="2"/>
        <v>无</v>
      </c>
    </row>
    <row r="18" spans="1:9" ht="21.75" customHeight="1">
      <c r="A18" s="71" t="s">
        <v>58</v>
      </c>
      <c r="B18" s="46"/>
      <c r="C18" s="65" t="str">
        <f t="shared" si="0"/>
        <v>区间外</v>
      </c>
      <c r="D18" s="35"/>
      <c r="E18" s="69"/>
      <c r="F18" s="69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workbookViewId="0">
      <selection activeCell="B9" sqref="B9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30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327.88080000000002</v>
      </c>
      <c r="C2" s="65">
        <f t="shared" ref="C2:C20" si="0">IF(AND(B2&gt;=av*80%,B2&lt;=av*115%),B2,"区间外")</f>
        <v>327.88080000000002</v>
      </c>
      <c r="D2" s="36"/>
      <c r="E2" s="42"/>
      <c r="F2" s="43"/>
      <c r="H2" s="57">
        <f t="shared" ref="H2:H20" si="1">IF(B2&gt;=ZJ,POWER(ZJ/B2,1.5)*100,IF(B2&lt;ZJ,POWER(B2/ZJ,0.6)*100))*60%</f>
        <v>46.686382544156409</v>
      </c>
      <c r="I2" s="58">
        <f t="shared" ref="I2:I20" si="2">IF(H2=0,"无",RANK(H2,H:H,0))</f>
        <v>17</v>
      </c>
    </row>
    <row r="3" spans="1:12" ht="21.75" customHeight="1">
      <c r="A3" s="51" t="s">
        <v>42</v>
      </c>
      <c r="B3" s="46">
        <v>325.60000000000002</v>
      </c>
      <c r="C3" s="65">
        <f t="shared" si="0"/>
        <v>325.60000000000002</v>
      </c>
      <c r="D3" s="35"/>
      <c r="E3" s="37" t="s">
        <v>35</v>
      </c>
      <c r="F3" s="44">
        <f>SUM(B:B)/COUNT(B:B)</f>
        <v>291.97905370588234</v>
      </c>
      <c r="H3" s="57">
        <f t="shared" si="1"/>
        <v>47.177791753358584</v>
      </c>
      <c r="I3" s="58">
        <f t="shared" si="2"/>
        <v>16</v>
      </c>
    </row>
    <row r="4" spans="1:12" ht="21.75" customHeight="1">
      <c r="A4" s="51" t="s">
        <v>50</v>
      </c>
      <c r="B4" s="46">
        <v>300.02003400000001</v>
      </c>
      <c r="C4" s="65">
        <f t="shared" si="0"/>
        <v>300.02003400000001</v>
      </c>
      <c r="D4" s="35"/>
      <c r="H4" s="57">
        <f t="shared" si="1"/>
        <v>53.338256982045031</v>
      </c>
      <c r="I4" s="58">
        <f t="shared" si="2"/>
        <v>11</v>
      </c>
    </row>
    <row r="5" spans="1:12" ht="21.75" customHeight="1">
      <c r="A5" s="51" t="s">
        <v>44</v>
      </c>
      <c r="B5" s="46">
        <v>288.28800000000001</v>
      </c>
      <c r="C5" s="65">
        <f t="shared" si="0"/>
        <v>288.28800000000001</v>
      </c>
      <c r="D5" s="35"/>
      <c r="E5" s="34" t="s">
        <v>36</v>
      </c>
      <c r="F5" s="44">
        <f>SUM(C:C)/COUNT(C:C)</f>
        <v>291.97905370588234</v>
      </c>
      <c r="G5" s="45"/>
      <c r="H5" s="57">
        <f t="shared" si="1"/>
        <v>56.627104498794942</v>
      </c>
      <c r="I5" s="58">
        <f t="shared" si="2"/>
        <v>7</v>
      </c>
    </row>
    <row r="6" spans="1:12" ht="21.75" customHeight="1">
      <c r="A6" s="51" t="s">
        <v>51</v>
      </c>
      <c r="B6" s="46">
        <v>299.94821999999999</v>
      </c>
      <c r="C6" s="65">
        <f t="shared" si="0"/>
        <v>299.94821999999999</v>
      </c>
      <c r="D6" s="35"/>
      <c r="E6" s="49"/>
      <c r="F6" s="49"/>
      <c r="G6" s="45"/>
      <c r="H6" s="57">
        <f t="shared" si="1"/>
        <v>53.35741360272592</v>
      </c>
      <c r="I6" s="58">
        <f t="shared" si="2"/>
        <v>10</v>
      </c>
    </row>
    <row r="7" spans="1:12" ht="21.75" customHeight="1">
      <c r="A7" s="51" t="s">
        <v>43</v>
      </c>
      <c r="B7" s="46">
        <v>257.96159999999998</v>
      </c>
      <c r="C7" s="65">
        <f t="shared" si="0"/>
        <v>257.96159999999998</v>
      </c>
      <c r="D7" s="35"/>
      <c r="E7" s="17"/>
      <c r="F7" s="17"/>
      <c r="H7" s="57">
        <f t="shared" si="1"/>
        <v>57.443263638725668</v>
      </c>
      <c r="I7" s="58">
        <f t="shared" si="2"/>
        <v>5</v>
      </c>
    </row>
    <row r="8" spans="1:12" ht="21.75" customHeight="1">
      <c r="A8" s="51" t="s">
        <v>45</v>
      </c>
      <c r="B8" s="46">
        <v>309.647201</v>
      </c>
      <c r="C8" s="65">
        <f t="shared" si="0"/>
        <v>309.647201</v>
      </c>
      <c r="D8" s="35"/>
      <c r="E8" s="37" t="s">
        <v>34</v>
      </c>
      <c r="F8" s="44">
        <f>IF(COUNT(C:C)=0,av*(1-XF),平均值A1*(1-XF))</f>
        <v>277.3801010205882</v>
      </c>
      <c r="G8" s="45"/>
      <c r="H8" s="57">
        <f t="shared" si="1"/>
        <v>50.870202379831639</v>
      </c>
      <c r="I8" s="58">
        <f t="shared" si="2"/>
        <v>14</v>
      </c>
    </row>
    <row r="9" spans="1:12" ht="21.75" customHeight="1">
      <c r="A9" s="51" t="s">
        <v>46</v>
      </c>
      <c r="B9" s="46">
        <v>309.58199999999999</v>
      </c>
      <c r="C9" s="65">
        <f t="shared" si="0"/>
        <v>309.58199999999999</v>
      </c>
      <c r="D9" s="35"/>
      <c r="E9" s="42"/>
      <c r="F9" s="48"/>
      <c r="G9" s="45"/>
      <c r="H9" s="57">
        <f t="shared" si="1"/>
        <v>50.886273869919471</v>
      </c>
      <c r="I9" s="58">
        <f t="shared" si="2"/>
        <v>13</v>
      </c>
    </row>
    <row r="10" spans="1:12" ht="21.75" customHeight="1">
      <c r="A10" s="51" t="s">
        <v>47</v>
      </c>
      <c r="B10" s="46">
        <v>307.70999999999998</v>
      </c>
      <c r="C10" s="65">
        <f t="shared" si="0"/>
        <v>307.70999999999998</v>
      </c>
      <c r="D10" s="35"/>
      <c r="G10" s="55"/>
      <c r="H10" s="57">
        <f t="shared" si="1"/>
        <v>51.351340843135503</v>
      </c>
      <c r="I10" s="58">
        <f t="shared" si="2"/>
        <v>12</v>
      </c>
    </row>
    <row r="11" spans="1:12" ht="21.75" customHeight="1">
      <c r="A11" s="51" t="s">
        <v>48</v>
      </c>
      <c r="B11" s="46">
        <v>289.24201799999997</v>
      </c>
      <c r="C11" s="65">
        <f t="shared" si="0"/>
        <v>289.24201799999997</v>
      </c>
      <c r="D11" s="35"/>
      <c r="E11" s="37" t="s">
        <v>33</v>
      </c>
      <c r="F11" s="40">
        <v>0.05</v>
      </c>
      <c r="G11" s="55"/>
      <c r="H11" s="57">
        <f t="shared" si="1"/>
        <v>56.347172630279218</v>
      </c>
      <c r="I11" s="58">
        <f t="shared" si="2"/>
        <v>8</v>
      </c>
    </row>
    <row r="12" spans="1:12" ht="21.75" customHeight="1">
      <c r="A12" s="51" t="s">
        <v>53</v>
      </c>
      <c r="B12" s="46">
        <v>278.3784</v>
      </c>
      <c r="C12" s="65">
        <f t="shared" si="0"/>
        <v>278.3784</v>
      </c>
      <c r="D12" s="35"/>
      <c r="E12" s="39"/>
      <c r="F12" s="38"/>
      <c r="H12" s="57">
        <f t="shared" si="1"/>
        <v>59.677538525120156</v>
      </c>
      <c r="I12" s="58">
        <f t="shared" si="2"/>
        <v>1</v>
      </c>
    </row>
    <row r="13" spans="1:12" ht="21.75" customHeight="1">
      <c r="A13" s="51" t="s">
        <v>54</v>
      </c>
      <c r="B13" s="46">
        <v>287.63541600000002</v>
      </c>
      <c r="C13" s="65">
        <f t="shared" si="0"/>
        <v>287.63541600000002</v>
      </c>
      <c r="D13" s="35"/>
      <c r="E13" s="69" t="s">
        <v>52</v>
      </c>
      <c r="F13" s="69"/>
      <c r="H13" s="57">
        <f t="shared" si="1"/>
        <v>56.819926171086415</v>
      </c>
      <c r="I13" s="58">
        <f t="shared" si="2"/>
        <v>6</v>
      </c>
    </row>
    <row r="14" spans="1:12" ht="21.75" customHeight="1">
      <c r="A14" s="67" t="s">
        <v>49</v>
      </c>
      <c r="B14" s="46">
        <v>281.36160000000001</v>
      </c>
      <c r="C14" s="65">
        <f t="shared" si="0"/>
        <v>281.36160000000001</v>
      </c>
      <c r="D14" s="35"/>
      <c r="E14" s="69"/>
      <c r="F14" s="69"/>
      <c r="H14" s="57">
        <f t="shared" si="1"/>
        <v>58.730941895908408</v>
      </c>
      <c r="I14" s="58">
        <f t="shared" si="2"/>
        <v>4</v>
      </c>
      <c r="L14" s="41"/>
    </row>
    <row r="15" spans="1:12" ht="21.75" customHeight="1">
      <c r="A15" s="67" t="s">
        <v>55</v>
      </c>
      <c r="B15" s="46">
        <v>267.999999</v>
      </c>
      <c r="C15" s="65">
        <f t="shared" si="0"/>
        <v>267.999999</v>
      </c>
      <c r="D15" s="35"/>
      <c r="E15" s="69"/>
      <c r="F15" s="69"/>
      <c r="G15" s="22"/>
      <c r="H15" s="57">
        <f t="shared" si="1"/>
        <v>58.774229524128422</v>
      </c>
      <c r="I15" s="58">
        <f t="shared" si="2"/>
        <v>3</v>
      </c>
    </row>
    <row r="16" spans="1:12" ht="21.75" customHeight="1">
      <c r="A16" s="67" t="s">
        <v>56</v>
      </c>
      <c r="B16" s="46">
        <v>269.53662500000002</v>
      </c>
      <c r="C16" s="65">
        <f t="shared" si="0"/>
        <v>269.53662500000002</v>
      </c>
      <c r="D16" s="35"/>
      <c r="E16" s="69"/>
      <c r="F16" s="69"/>
      <c r="G16" s="22"/>
      <c r="H16" s="57">
        <f t="shared" si="1"/>
        <v>58.976193821310439</v>
      </c>
      <c r="I16" s="58">
        <f t="shared" si="2"/>
        <v>2</v>
      </c>
    </row>
    <row r="17" spans="1:9" ht="21.75" customHeight="1">
      <c r="A17" s="67" t="s">
        <v>57</v>
      </c>
      <c r="B17" s="46">
        <v>240.45840000000001</v>
      </c>
      <c r="C17" s="65">
        <f t="shared" si="0"/>
        <v>240.45840000000001</v>
      </c>
      <c r="D17" s="35"/>
      <c r="E17" s="69"/>
      <c r="F17" s="69"/>
      <c r="G17" s="22"/>
      <c r="H17" s="57">
        <f t="shared" si="1"/>
        <v>55.071897582998986</v>
      </c>
      <c r="I17" s="58">
        <f t="shared" si="2"/>
        <v>9</v>
      </c>
    </row>
    <row r="18" spans="1:9" ht="21.75" customHeight="1">
      <c r="A18" s="71" t="s">
        <v>58</v>
      </c>
      <c r="B18" s="46">
        <v>322.39359999999999</v>
      </c>
      <c r="C18" s="65">
        <f t="shared" si="0"/>
        <v>322.39359999999999</v>
      </c>
      <c r="D18" s="35"/>
      <c r="E18" s="69"/>
      <c r="F18" s="69"/>
      <c r="G18" s="22"/>
      <c r="H18" s="57">
        <f t="shared" si="1"/>
        <v>47.883356490788969</v>
      </c>
      <c r="I18" s="58">
        <f t="shared" si="2"/>
        <v>15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4" sqref="B14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30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273.07799999999997</v>
      </c>
      <c r="C2" s="65">
        <f t="shared" ref="C2:C20" si="0">IF(AND(B2&gt;=av*80%,B2&lt;=av*115%),B2,"区间外")</f>
        <v>273.07799999999997</v>
      </c>
      <c r="D2" s="36"/>
      <c r="E2" s="42"/>
      <c r="F2" s="43"/>
      <c r="H2" s="57">
        <f t="shared" ref="H2:H20" si="1">IF(B2&gt;=ZJ,POWER(ZJ/B2,1.5)*100,IF(B2&lt;ZJ,POWER(B2/ZJ,0.6)*100))*60%</f>
        <v>59.711489394134148</v>
      </c>
      <c r="I2" s="58">
        <f t="shared" ref="I2:I20" si="2">IF(H2=0,"无",RANK(H2,H:H,0))</f>
        <v>1</v>
      </c>
    </row>
    <row r="3" spans="1:12" ht="21.75" customHeight="1">
      <c r="A3" s="51" t="s">
        <v>42</v>
      </c>
      <c r="B3" s="46">
        <v>289.59999900000003</v>
      </c>
      <c r="C3" s="65">
        <f t="shared" si="0"/>
        <v>289.59999900000003</v>
      </c>
      <c r="D3" s="35"/>
      <c r="E3" s="37" t="s">
        <v>35</v>
      </c>
      <c r="F3" s="44">
        <f>SUM(B:B)/COUNT(B:B)</f>
        <v>310.94028735294114</v>
      </c>
      <c r="H3" s="57">
        <f t="shared" si="1"/>
        <v>55.605385054797146</v>
      </c>
      <c r="I3" s="58">
        <f t="shared" si="2"/>
        <v>7</v>
      </c>
    </row>
    <row r="4" spans="1:12" ht="21.75" customHeight="1">
      <c r="A4" s="51" t="s">
        <v>50</v>
      </c>
      <c r="B4" s="46">
        <v>382.22002199999997</v>
      </c>
      <c r="C4" s="65" t="str">
        <f t="shared" si="0"/>
        <v>区间外</v>
      </c>
      <c r="D4" s="35"/>
      <c r="H4" s="57">
        <f t="shared" si="1"/>
        <v>36.672839418361555</v>
      </c>
      <c r="I4" s="58">
        <f t="shared" si="2"/>
        <v>15</v>
      </c>
    </row>
    <row r="5" spans="1:12" ht="21.75" customHeight="1">
      <c r="A5" s="51" t="s">
        <v>44</v>
      </c>
      <c r="B5" s="46">
        <v>282.90600000000001</v>
      </c>
      <c r="C5" s="65">
        <f t="shared" si="0"/>
        <v>282.90600000000001</v>
      </c>
      <c r="D5" s="35"/>
      <c r="E5" s="34" t="s">
        <v>36</v>
      </c>
      <c r="F5" s="44">
        <f>SUM(C:C)/COUNT(C:C)</f>
        <v>289.7690645714286</v>
      </c>
      <c r="G5" s="45"/>
      <c r="H5" s="57">
        <f t="shared" si="1"/>
        <v>57.590579568735869</v>
      </c>
      <c r="I5" s="58">
        <f t="shared" si="2"/>
        <v>5</v>
      </c>
    </row>
    <row r="6" spans="1:12" ht="21.75" customHeight="1">
      <c r="A6" s="51" t="s">
        <v>51</v>
      </c>
      <c r="B6" s="46">
        <v>298.4085</v>
      </c>
      <c r="C6" s="65">
        <f t="shared" si="0"/>
        <v>298.4085</v>
      </c>
      <c r="D6" s="35"/>
      <c r="E6" s="49"/>
      <c r="F6" s="49"/>
      <c r="G6" s="45"/>
      <c r="H6" s="57">
        <f t="shared" si="1"/>
        <v>53.161582705468227</v>
      </c>
      <c r="I6" s="58">
        <f t="shared" si="2"/>
        <v>11</v>
      </c>
    </row>
    <row r="7" spans="1:12" ht="21.75" customHeight="1">
      <c r="A7" s="51" t="s">
        <v>43</v>
      </c>
      <c r="B7" s="46">
        <v>270.12959999999998</v>
      </c>
      <c r="C7" s="65">
        <f t="shared" si="0"/>
        <v>270.12959999999998</v>
      </c>
      <c r="D7" s="35"/>
      <c r="E7" s="17"/>
      <c r="F7" s="17"/>
      <c r="H7" s="57">
        <f t="shared" si="1"/>
        <v>59.323829934306531</v>
      </c>
      <c r="I7" s="58">
        <f t="shared" si="2"/>
        <v>2</v>
      </c>
    </row>
    <row r="8" spans="1:12" ht="21.75" customHeight="1">
      <c r="A8" s="51" t="s">
        <v>45</v>
      </c>
      <c r="B8" s="46">
        <v>298.202</v>
      </c>
      <c r="C8" s="65">
        <f t="shared" si="0"/>
        <v>298.202</v>
      </c>
      <c r="D8" s="35"/>
      <c r="E8" s="37" t="s">
        <v>34</v>
      </c>
      <c r="F8" s="44">
        <f>IF(COUNT(C:C)=0,av*(1-XF),平均值A1*(1-XF))</f>
        <v>275.28061134285718</v>
      </c>
      <c r="G8" s="45"/>
      <c r="H8" s="57">
        <f t="shared" si="1"/>
        <v>53.216812551885901</v>
      </c>
      <c r="I8" s="58">
        <f t="shared" si="2"/>
        <v>10</v>
      </c>
    </row>
    <row r="9" spans="1:12" ht="21.75" customHeight="1">
      <c r="A9" s="51" t="s">
        <v>46</v>
      </c>
      <c r="B9" s="46">
        <v>292.5</v>
      </c>
      <c r="C9" s="65">
        <f t="shared" si="0"/>
        <v>292.5</v>
      </c>
      <c r="D9" s="35"/>
      <c r="E9" s="42"/>
      <c r="F9" s="48"/>
      <c r="G9" s="45"/>
      <c r="H9" s="57">
        <f t="shared" si="1"/>
        <v>54.780486000185384</v>
      </c>
      <c r="I9" s="58">
        <f t="shared" si="2"/>
        <v>9</v>
      </c>
    </row>
    <row r="10" spans="1:12" ht="21.75" customHeight="1">
      <c r="A10" s="51" t="s">
        <v>47</v>
      </c>
      <c r="B10" s="46">
        <v>280.47239999999999</v>
      </c>
      <c r="C10" s="65">
        <f t="shared" si="0"/>
        <v>280.47239999999999</v>
      </c>
      <c r="D10" s="35"/>
      <c r="G10" s="55"/>
      <c r="H10" s="57">
        <f t="shared" si="1"/>
        <v>58.34175516306351</v>
      </c>
      <c r="I10" s="58">
        <f t="shared" si="2"/>
        <v>3</v>
      </c>
    </row>
    <row r="11" spans="1:12" ht="21.75" customHeight="1">
      <c r="A11" s="51" t="s">
        <v>48</v>
      </c>
      <c r="B11" s="46">
        <v>298.708956</v>
      </c>
      <c r="C11" s="65">
        <f t="shared" si="0"/>
        <v>298.708956</v>
      </c>
      <c r="D11" s="35"/>
      <c r="E11" s="37" t="s">
        <v>33</v>
      </c>
      <c r="F11" s="40">
        <v>0.05</v>
      </c>
      <c r="G11" s="55"/>
      <c r="H11" s="57">
        <f t="shared" si="1"/>
        <v>53.081394119060725</v>
      </c>
      <c r="I11" s="58">
        <f t="shared" si="2"/>
        <v>12</v>
      </c>
    </row>
    <row r="12" spans="1:12" ht="21.75" customHeight="1">
      <c r="A12" s="51" t="s">
        <v>53</v>
      </c>
      <c r="B12" s="46">
        <v>323.54399999999998</v>
      </c>
      <c r="C12" s="65">
        <f t="shared" si="0"/>
        <v>323.54399999999998</v>
      </c>
      <c r="D12" s="35"/>
      <c r="E12" s="39"/>
      <c r="F12" s="38"/>
      <c r="H12" s="57">
        <f t="shared" si="1"/>
        <v>47.088478820597452</v>
      </c>
      <c r="I12" s="58">
        <f t="shared" si="2"/>
        <v>14</v>
      </c>
    </row>
    <row r="13" spans="1:12" ht="21.75" customHeight="1">
      <c r="A13" s="51" t="s">
        <v>54</v>
      </c>
      <c r="B13" s="46">
        <v>314.39453300000002</v>
      </c>
      <c r="C13" s="65">
        <f t="shared" si="0"/>
        <v>314.39453300000002</v>
      </c>
      <c r="D13" s="35"/>
      <c r="E13" s="69" t="s">
        <v>52</v>
      </c>
      <c r="F13" s="69"/>
      <c r="H13" s="57">
        <f t="shared" si="1"/>
        <v>49.158905876220523</v>
      </c>
      <c r="I13" s="58">
        <f t="shared" si="2"/>
        <v>13</v>
      </c>
    </row>
    <row r="14" spans="1:12" ht="21.75" customHeight="1">
      <c r="A14" s="67" t="s">
        <v>49</v>
      </c>
      <c r="B14" s="46">
        <v>433.48500000000001</v>
      </c>
      <c r="C14" s="65" t="str">
        <f t="shared" si="0"/>
        <v>区间外</v>
      </c>
      <c r="D14" s="35"/>
      <c r="E14" s="69"/>
      <c r="F14" s="69"/>
      <c r="H14" s="57">
        <f t="shared" si="1"/>
        <v>30.363621945795892</v>
      </c>
      <c r="I14" s="58">
        <f t="shared" si="2"/>
        <v>17</v>
      </c>
      <c r="L14" s="41"/>
    </row>
    <row r="15" spans="1:12" ht="21.75" customHeight="1">
      <c r="A15" s="67" t="s">
        <v>55</v>
      </c>
      <c r="B15" s="46">
        <v>285.199996</v>
      </c>
      <c r="C15" s="65">
        <f t="shared" si="0"/>
        <v>285.199996</v>
      </c>
      <c r="D15" s="35"/>
      <c r="E15" s="69"/>
      <c r="F15" s="69"/>
      <c r="G15" s="22"/>
      <c r="H15" s="57">
        <f t="shared" si="1"/>
        <v>56.897137020688625</v>
      </c>
      <c r="I15" s="58">
        <f t="shared" si="2"/>
        <v>6</v>
      </c>
    </row>
    <row r="16" spans="1:12" ht="21.75" customHeight="1">
      <c r="A16" s="67" t="s">
        <v>56</v>
      </c>
      <c r="B16" s="46">
        <v>413.51295900000002</v>
      </c>
      <c r="C16" s="65" t="str">
        <f t="shared" si="0"/>
        <v>区间外</v>
      </c>
      <c r="D16" s="35"/>
      <c r="E16" s="69"/>
      <c r="F16" s="69"/>
      <c r="G16" s="22"/>
      <c r="H16" s="57">
        <f t="shared" si="1"/>
        <v>32.589747825287638</v>
      </c>
      <c r="I16" s="58">
        <f t="shared" si="2"/>
        <v>16</v>
      </c>
    </row>
    <row r="17" spans="1:9" ht="21.75" customHeight="1">
      <c r="A17" s="67" t="s">
        <v>57</v>
      </c>
      <c r="B17" s="46">
        <v>259.62299999999999</v>
      </c>
      <c r="C17" s="65">
        <f t="shared" si="0"/>
        <v>259.62299999999999</v>
      </c>
      <c r="D17" s="35"/>
      <c r="E17" s="69"/>
      <c r="F17" s="69"/>
      <c r="G17" s="22"/>
      <c r="H17" s="57">
        <f t="shared" si="1"/>
        <v>57.928432145082851</v>
      </c>
      <c r="I17" s="58">
        <f t="shared" si="2"/>
        <v>4</v>
      </c>
    </row>
    <row r="18" spans="1:9" ht="21.75" customHeight="1">
      <c r="A18" s="71" t="s">
        <v>58</v>
      </c>
      <c r="B18" s="46">
        <v>289.99991999999997</v>
      </c>
      <c r="C18" s="65">
        <f t="shared" si="0"/>
        <v>289.99991999999997</v>
      </c>
      <c r="D18" s="35"/>
      <c r="E18" s="69"/>
      <c r="F18" s="69"/>
      <c r="G18" s="22"/>
      <c r="H18" s="57">
        <f t="shared" si="1"/>
        <v>55.490401784703586</v>
      </c>
      <c r="I18" s="58">
        <f t="shared" si="2"/>
        <v>8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workbookViewId="0">
      <selection activeCell="B14" sqref="B14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30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260.16120000000001</v>
      </c>
      <c r="C2" s="65">
        <f t="shared" ref="C2:C20" si="0">IF(AND(B2&gt;=av*80%,B2&lt;=av*115%),B2,"区间外")</f>
        <v>260.16120000000001</v>
      </c>
      <c r="D2" s="36"/>
      <c r="E2" s="42"/>
      <c r="F2" s="43"/>
      <c r="H2" s="57">
        <f t="shared" ref="H2:H20" si="1">IF(B2&gt;=ZJ,POWER(ZJ/B2,1.5)*100,IF(B2&lt;ZJ,POWER(B2/ZJ,0.6)*100))*60%</f>
        <v>51.886506457785998</v>
      </c>
      <c r="I2" s="58">
        <f t="shared" ref="I2:I20" si="2">IF(H2=0,"无",RANK(H2,H:H,0))</f>
        <v>11</v>
      </c>
    </row>
    <row r="3" spans="1:12" ht="21.75" customHeight="1">
      <c r="A3" s="51" t="s">
        <v>42</v>
      </c>
      <c r="B3" s="46">
        <v>255.06000599999999</v>
      </c>
      <c r="C3" s="65">
        <f t="shared" si="0"/>
        <v>255.06000599999999</v>
      </c>
      <c r="D3" s="35"/>
      <c r="E3" s="37" t="s">
        <v>35</v>
      </c>
      <c r="F3" s="44">
        <f>SUM(B:B)/COUNT(B:B)</f>
        <v>251.63625352941176</v>
      </c>
      <c r="H3" s="57">
        <f t="shared" si="1"/>
        <v>53.450856990829017</v>
      </c>
      <c r="I3" s="58">
        <f t="shared" si="2"/>
        <v>9</v>
      </c>
    </row>
    <row r="4" spans="1:12" ht="21.75" customHeight="1">
      <c r="A4" s="51" t="s">
        <v>50</v>
      </c>
      <c r="B4" s="46">
        <v>275.52004799999997</v>
      </c>
      <c r="C4" s="65">
        <f t="shared" si="0"/>
        <v>275.52004799999997</v>
      </c>
      <c r="D4" s="35"/>
      <c r="H4" s="57">
        <f t="shared" si="1"/>
        <v>47.608929127060897</v>
      </c>
      <c r="I4" s="58">
        <f t="shared" si="2"/>
        <v>15</v>
      </c>
    </row>
    <row r="5" spans="1:12" ht="21.75" customHeight="1">
      <c r="A5" s="51" t="s">
        <v>44</v>
      </c>
      <c r="B5" s="46">
        <v>233.76599999999999</v>
      </c>
      <c r="C5" s="65">
        <f t="shared" si="0"/>
        <v>233.76599999999999</v>
      </c>
      <c r="D5" s="35"/>
      <c r="E5" s="34" t="s">
        <v>36</v>
      </c>
      <c r="F5" s="44">
        <f>SUM(C:C)/COUNT(C:C)</f>
        <v>248.57324118749997</v>
      </c>
      <c r="G5" s="45"/>
      <c r="H5" s="57">
        <f t="shared" si="1"/>
        <v>59.636654099988036</v>
      </c>
      <c r="I5" s="58">
        <f t="shared" si="2"/>
        <v>1</v>
      </c>
    </row>
    <row r="6" spans="1:12" ht="21.75" customHeight="1">
      <c r="A6" s="51" t="s">
        <v>51</v>
      </c>
      <c r="B6" s="46">
        <v>267.60239999999999</v>
      </c>
      <c r="C6" s="65">
        <f t="shared" si="0"/>
        <v>267.60239999999999</v>
      </c>
      <c r="D6" s="35"/>
      <c r="E6" s="49"/>
      <c r="F6" s="49"/>
      <c r="G6" s="45"/>
      <c r="H6" s="57">
        <f t="shared" si="1"/>
        <v>49.737415572783625</v>
      </c>
      <c r="I6" s="58">
        <f t="shared" si="2"/>
        <v>14</v>
      </c>
    </row>
    <row r="7" spans="1:12" ht="21.75" customHeight="1">
      <c r="A7" s="51" t="s">
        <v>43</v>
      </c>
      <c r="B7" s="46">
        <v>211.02119999999999</v>
      </c>
      <c r="C7" s="65">
        <f t="shared" si="0"/>
        <v>211.02119999999999</v>
      </c>
      <c r="D7" s="35"/>
      <c r="E7" s="17"/>
      <c r="F7" s="17"/>
      <c r="H7" s="57">
        <f t="shared" si="1"/>
        <v>56.084146506018442</v>
      </c>
      <c r="I7" s="58">
        <f t="shared" si="2"/>
        <v>5</v>
      </c>
    </row>
    <row r="8" spans="1:12" ht="21.75" customHeight="1">
      <c r="A8" s="51" t="s">
        <v>45</v>
      </c>
      <c r="B8" s="46">
        <v>249.25599700000001</v>
      </c>
      <c r="C8" s="65">
        <f t="shared" si="0"/>
        <v>249.25599700000001</v>
      </c>
      <c r="D8" s="35"/>
      <c r="E8" s="37" t="s">
        <v>34</v>
      </c>
      <c r="F8" s="44">
        <f>IF(COUNT(C:C)=0,av*(1-XF),平均值A1*(1-XF))</f>
        <v>236.14457912812497</v>
      </c>
      <c r="G8" s="45"/>
      <c r="H8" s="57">
        <f t="shared" si="1"/>
        <v>55.328614748992571</v>
      </c>
      <c r="I8" s="58">
        <f t="shared" si="2"/>
        <v>6</v>
      </c>
    </row>
    <row r="9" spans="1:12" ht="21.75" customHeight="1">
      <c r="A9" s="51" t="s">
        <v>46</v>
      </c>
      <c r="B9" s="46">
        <v>282.90600000000001</v>
      </c>
      <c r="C9" s="65">
        <f t="shared" si="0"/>
        <v>282.90600000000001</v>
      </c>
      <c r="D9" s="35"/>
      <c r="E9" s="42"/>
      <c r="F9" s="48"/>
      <c r="G9" s="45"/>
      <c r="H9" s="57">
        <f t="shared" si="1"/>
        <v>45.756730380591705</v>
      </c>
      <c r="I9" s="58">
        <f t="shared" si="2"/>
        <v>16</v>
      </c>
    </row>
    <row r="10" spans="1:12" ht="21.75" customHeight="1">
      <c r="A10" s="51" t="s">
        <v>47</v>
      </c>
      <c r="B10" s="46">
        <v>220.5684</v>
      </c>
      <c r="C10" s="65">
        <f t="shared" si="0"/>
        <v>220.5684</v>
      </c>
      <c r="D10" s="35"/>
      <c r="G10" s="55"/>
      <c r="H10" s="57">
        <f t="shared" si="1"/>
        <v>57.593097659300525</v>
      </c>
      <c r="I10" s="58">
        <f t="shared" si="2"/>
        <v>3</v>
      </c>
    </row>
    <row r="11" spans="1:12" ht="21.75" customHeight="1">
      <c r="A11" s="51" t="s">
        <v>48</v>
      </c>
      <c r="B11" s="46">
        <v>237.70094399999999</v>
      </c>
      <c r="C11" s="65">
        <f t="shared" si="0"/>
        <v>237.70094399999999</v>
      </c>
      <c r="D11" s="35"/>
      <c r="E11" s="37" t="s">
        <v>33</v>
      </c>
      <c r="F11" s="40">
        <v>0.05</v>
      </c>
      <c r="G11" s="55"/>
      <c r="H11" s="57">
        <f t="shared" si="1"/>
        <v>59.411683854009517</v>
      </c>
      <c r="I11" s="58">
        <f t="shared" si="2"/>
        <v>2</v>
      </c>
    </row>
    <row r="12" spans="1:12" ht="21.75" customHeight="1">
      <c r="A12" s="51" t="s">
        <v>53</v>
      </c>
      <c r="B12" s="46">
        <v>261.56879600000002</v>
      </c>
      <c r="C12" s="65">
        <f t="shared" si="0"/>
        <v>261.56879600000002</v>
      </c>
      <c r="D12" s="35"/>
      <c r="E12" s="39"/>
      <c r="F12" s="38"/>
      <c r="H12" s="57">
        <f t="shared" si="1"/>
        <v>51.468240434565736</v>
      </c>
      <c r="I12" s="58">
        <f t="shared" si="2"/>
        <v>12</v>
      </c>
    </row>
    <row r="13" spans="1:12" ht="21.75" customHeight="1">
      <c r="A13" s="51" t="s">
        <v>54</v>
      </c>
      <c r="B13" s="46">
        <v>244.08886799999999</v>
      </c>
      <c r="C13" s="65">
        <f t="shared" si="0"/>
        <v>244.08886799999999</v>
      </c>
      <c r="D13" s="35"/>
      <c r="E13" s="69" t="s">
        <v>52</v>
      </c>
      <c r="F13" s="69"/>
      <c r="H13" s="57">
        <f t="shared" si="1"/>
        <v>57.094761242336268</v>
      </c>
      <c r="I13" s="58">
        <f t="shared" si="2"/>
        <v>4</v>
      </c>
    </row>
    <row r="14" spans="1:12" ht="21.75" customHeight="1">
      <c r="A14" s="67" t="s">
        <v>49</v>
      </c>
      <c r="B14" s="46">
        <v>263.1096</v>
      </c>
      <c r="C14" s="65">
        <f t="shared" si="0"/>
        <v>263.1096</v>
      </c>
      <c r="D14" s="35"/>
      <c r="E14" s="69"/>
      <c r="F14" s="69"/>
      <c r="H14" s="57">
        <f t="shared" si="1"/>
        <v>51.016795927554334</v>
      </c>
      <c r="I14" s="58">
        <f t="shared" si="2"/>
        <v>13</v>
      </c>
      <c r="L14" s="41"/>
    </row>
    <row r="15" spans="1:12" ht="21.75" customHeight="1">
      <c r="A15" s="67" t="s">
        <v>55</v>
      </c>
      <c r="B15" s="46">
        <v>258.60000000000002</v>
      </c>
      <c r="C15" s="65">
        <f t="shared" si="0"/>
        <v>258.60000000000002</v>
      </c>
      <c r="D15" s="35"/>
      <c r="E15" s="69"/>
      <c r="F15" s="69"/>
      <c r="G15" s="22"/>
      <c r="H15" s="57">
        <f t="shared" si="1"/>
        <v>52.357082738254995</v>
      </c>
      <c r="I15" s="58">
        <f t="shared" si="2"/>
        <v>10</v>
      </c>
    </row>
    <row r="16" spans="1:12" ht="21.75" customHeight="1">
      <c r="A16" s="67" t="s">
        <v>56</v>
      </c>
      <c r="B16" s="46">
        <v>300.644451</v>
      </c>
      <c r="C16" s="65" t="str">
        <f t="shared" si="0"/>
        <v>区间外</v>
      </c>
      <c r="D16" s="35"/>
      <c r="E16" s="69"/>
      <c r="F16" s="69"/>
      <c r="G16" s="22"/>
      <c r="H16" s="57">
        <f t="shared" si="1"/>
        <v>41.767495297996497</v>
      </c>
      <c r="I16" s="58">
        <f t="shared" si="2"/>
        <v>17</v>
      </c>
    </row>
    <row r="17" spans="1:9" ht="21.75" customHeight="1">
      <c r="A17" s="67" t="s">
        <v>57</v>
      </c>
      <c r="B17" s="46">
        <v>205.68600000000001</v>
      </c>
      <c r="C17" s="65">
        <f t="shared" si="0"/>
        <v>205.68600000000001</v>
      </c>
      <c r="D17" s="35"/>
      <c r="E17" s="69"/>
      <c r="F17" s="69"/>
      <c r="G17" s="22"/>
      <c r="H17" s="57">
        <f t="shared" si="1"/>
        <v>55.229015491045011</v>
      </c>
      <c r="I17" s="58">
        <f t="shared" si="2"/>
        <v>7</v>
      </c>
    </row>
    <row r="18" spans="1:9" ht="21.75" customHeight="1">
      <c r="A18" s="71" t="s">
        <v>58</v>
      </c>
      <c r="B18" s="46">
        <v>250.5564</v>
      </c>
      <c r="C18" s="65">
        <f t="shared" si="0"/>
        <v>250.5564</v>
      </c>
      <c r="D18" s="35"/>
      <c r="E18" s="69"/>
      <c r="F18" s="69"/>
      <c r="G18" s="22"/>
      <c r="H18" s="57">
        <f t="shared" si="1"/>
        <v>54.898435794522072</v>
      </c>
      <c r="I18" s="58">
        <f t="shared" si="2"/>
        <v>8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workbookViewId="0">
      <selection activeCell="B12" sqref="B12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30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563.70600000000002</v>
      </c>
      <c r="C2" s="65">
        <f t="shared" ref="C2:C20" si="0">IF(AND(B2&gt;=av*80%,B2&lt;=av*115%),B2,"区间外")</f>
        <v>563.70600000000002</v>
      </c>
      <c r="D2" s="36"/>
      <c r="E2" s="42"/>
      <c r="F2" s="43"/>
      <c r="H2" s="57">
        <f t="shared" ref="H2:H20" si="1">IF(B2&gt;=ZJ,POWER(ZJ/B2,1.5)*100,IF(B2&lt;ZJ,POWER(B2/ZJ,0.6)*100))*60%</f>
        <v>58.990302353920526</v>
      </c>
      <c r="I2" s="58">
        <f t="shared" ref="I2:I20" si="2">IF(H2=0,"无",RANK(H2,H:H,0))</f>
        <v>2</v>
      </c>
    </row>
    <row r="3" spans="1:12" ht="21.75" customHeight="1">
      <c r="A3" s="51" t="s">
        <v>42</v>
      </c>
      <c r="B3" s="46">
        <v>568.16000699999995</v>
      </c>
      <c r="C3" s="65">
        <f t="shared" si="0"/>
        <v>568.16000699999995</v>
      </c>
      <c r="D3" s="35"/>
      <c r="E3" s="37" t="s">
        <v>35</v>
      </c>
      <c r="F3" s="44">
        <f>SUM(B:B)/COUNT(B:B)</f>
        <v>595.06519211764714</v>
      </c>
      <c r="H3" s="57">
        <f t="shared" si="1"/>
        <v>58.297994885831258</v>
      </c>
      <c r="I3" s="58">
        <f t="shared" si="2"/>
        <v>4</v>
      </c>
    </row>
    <row r="4" spans="1:12" ht="21.75" customHeight="1">
      <c r="A4" s="51" t="s">
        <v>50</v>
      </c>
      <c r="B4" s="46">
        <v>627.40103399999998</v>
      </c>
      <c r="C4" s="65">
        <f t="shared" si="0"/>
        <v>627.40103399999998</v>
      </c>
      <c r="D4" s="35"/>
      <c r="H4" s="57">
        <f t="shared" si="1"/>
        <v>50.239089865381374</v>
      </c>
      <c r="I4" s="58">
        <f t="shared" si="2"/>
        <v>15</v>
      </c>
    </row>
    <row r="5" spans="1:12" ht="21.75" customHeight="1">
      <c r="A5" s="51" t="s">
        <v>44</v>
      </c>
      <c r="B5" s="46">
        <v>543.34799999999996</v>
      </c>
      <c r="C5" s="65">
        <f t="shared" si="0"/>
        <v>543.34799999999996</v>
      </c>
      <c r="D5" s="35"/>
      <c r="E5" s="34" t="s">
        <v>36</v>
      </c>
      <c r="F5" s="44">
        <f>SUM(C:C)/COUNT(C:C)</f>
        <v>586.69893512500005</v>
      </c>
      <c r="G5" s="45"/>
      <c r="H5" s="57">
        <f t="shared" si="1"/>
        <v>59.090103533677933</v>
      </c>
      <c r="I5" s="58">
        <f t="shared" si="2"/>
        <v>1</v>
      </c>
    </row>
    <row r="6" spans="1:12" ht="21.75" customHeight="1">
      <c r="A6" s="51" t="s">
        <v>51</v>
      </c>
      <c r="B6" s="46">
        <v>619.33716000000004</v>
      </c>
      <c r="C6" s="65">
        <f t="shared" si="0"/>
        <v>619.33716000000004</v>
      </c>
      <c r="D6" s="35"/>
      <c r="E6" s="49"/>
      <c r="F6" s="49"/>
      <c r="G6" s="45"/>
      <c r="H6" s="57">
        <f t="shared" si="1"/>
        <v>51.223458858304319</v>
      </c>
      <c r="I6" s="58">
        <f t="shared" si="2"/>
        <v>14</v>
      </c>
    </row>
    <row r="7" spans="1:12" ht="21.75" customHeight="1">
      <c r="A7" s="51" t="s">
        <v>43</v>
      </c>
      <c r="B7" s="46">
        <v>569.15819999999997</v>
      </c>
      <c r="C7" s="65">
        <f t="shared" si="0"/>
        <v>569.15819999999997</v>
      </c>
      <c r="D7" s="35"/>
      <c r="E7" s="17"/>
      <c r="F7" s="17"/>
      <c r="H7" s="57">
        <f t="shared" si="1"/>
        <v>58.144697098960137</v>
      </c>
      <c r="I7" s="58">
        <f t="shared" si="2"/>
        <v>5</v>
      </c>
    </row>
    <row r="8" spans="1:12" ht="21.75" customHeight="1">
      <c r="A8" s="51" t="s">
        <v>45</v>
      </c>
      <c r="B8" s="46">
        <v>569.84599200000002</v>
      </c>
      <c r="C8" s="65">
        <f t="shared" si="0"/>
        <v>569.84599200000002</v>
      </c>
      <c r="D8" s="35"/>
      <c r="E8" s="37" t="s">
        <v>34</v>
      </c>
      <c r="F8" s="44">
        <f>IF(COUNT(C:C)=0,av*(1-XF),平均值A1*(1-XF))</f>
        <v>557.36398836875003</v>
      </c>
      <c r="G8" s="45"/>
      <c r="H8" s="57">
        <f t="shared" si="1"/>
        <v>58.039459749492067</v>
      </c>
      <c r="I8" s="58">
        <f t="shared" si="2"/>
        <v>6</v>
      </c>
    </row>
    <row r="9" spans="1:12" ht="21.75" customHeight="1">
      <c r="A9" s="51" t="s">
        <v>46</v>
      </c>
      <c r="B9" s="46">
        <v>613.08000000000004</v>
      </c>
      <c r="C9" s="65">
        <f t="shared" si="0"/>
        <v>613.08000000000004</v>
      </c>
      <c r="D9" s="35"/>
      <c r="E9" s="42"/>
      <c r="F9" s="48"/>
      <c r="G9" s="45"/>
      <c r="H9" s="57">
        <f t="shared" si="1"/>
        <v>52.009644487791668</v>
      </c>
      <c r="I9" s="58">
        <f t="shared" si="2"/>
        <v>13</v>
      </c>
    </row>
    <row r="10" spans="1:12" ht="21.75" customHeight="1">
      <c r="A10" s="51" t="s">
        <v>47</v>
      </c>
      <c r="B10" s="46">
        <v>583.54920000000004</v>
      </c>
      <c r="C10" s="65">
        <f t="shared" si="0"/>
        <v>583.54920000000004</v>
      </c>
      <c r="D10" s="35"/>
      <c r="G10" s="55"/>
      <c r="H10" s="57">
        <f t="shared" si="1"/>
        <v>56.007139383034492</v>
      </c>
      <c r="I10" s="58">
        <f t="shared" si="2"/>
        <v>10</v>
      </c>
    </row>
    <row r="11" spans="1:12" ht="21.75" customHeight="1">
      <c r="A11" s="51" t="s">
        <v>48</v>
      </c>
      <c r="B11" s="46">
        <v>568.08180000000004</v>
      </c>
      <c r="C11" s="65">
        <f t="shared" si="0"/>
        <v>568.08180000000004</v>
      </c>
      <c r="D11" s="35"/>
      <c r="E11" s="37" t="s">
        <v>33</v>
      </c>
      <c r="F11" s="40">
        <v>0.05</v>
      </c>
      <c r="G11" s="55"/>
      <c r="H11" s="57">
        <f t="shared" si="1"/>
        <v>58.310034001151131</v>
      </c>
      <c r="I11" s="58">
        <f t="shared" si="2"/>
        <v>3</v>
      </c>
    </row>
    <row r="12" spans="1:12" ht="21.75" customHeight="1">
      <c r="A12" s="51" t="s">
        <v>53</v>
      </c>
      <c r="B12" s="46">
        <v>596.40000199999997</v>
      </c>
      <c r="C12" s="65">
        <f t="shared" si="0"/>
        <v>596.40000199999997</v>
      </c>
      <c r="D12" s="35"/>
      <c r="E12" s="39"/>
      <c r="F12" s="38"/>
      <c r="H12" s="57">
        <f t="shared" si="1"/>
        <v>54.206723069888149</v>
      </c>
      <c r="I12" s="58">
        <f t="shared" si="2"/>
        <v>11</v>
      </c>
    </row>
    <row r="13" spans="1:12" ht="21.75" customHeight="1">
      <c r="A13" s="51" t="s">
        <v>54</v>
      </c>
      <c r="B13" s="46">
        <v>609.57637699999998</v>
      </c>
      <c r="C13" s="65">
        <f t="shared" si="0"/>
        <v>609.57637699999998</v>
      </c>
      <c r="D13" s="35"/>
      <c r="E13" s="69" t="s">
        <v>52</v>
      </c>
      <c r="F13" s="69"/>
      <c r="H13" s="57">
        <f t="shared" si="1"/>
        <v>52.458686921046109</v>
      </c>
      <c r="I13" s="58">
        <f t="shared" si="2"/>
        <v>12</v>
      </c>
    </row>
    <row r="14" spans="1:12" ht="21.75" customHeight="1">
      <c r="A14" s="67" t="s">
        <v>49</v>
      </c>
      <c r="B14" s="46">
        <v>634.84199999999998</v>
      </c>
      <c r="C14" s="65">
        <f t="shared" si="0"/>
        <v>634.84199999999998</v>
      </c>
      <c r="D14" s="35"/>
      <c r="E14" s="69"/>
      <c r="F14" s="69"/>
      <c r="H14" s="57">
        <f t="shared" si="1"/>
        <v>49.358406628157887</v>
      </c>
      <c r="I14" s="58">
        <f t="shared" si="2"/>
        <v>16</v>
      </c>
      <c r="L14" s="41"/>
    </row>
    <row r="15" spans="1:12" ht="21.75" customHeight="1">
      <c r="A15" s="67" t="s">
        <v>55</v>
      </c>
      <c r="B15" s="46">
        <v>570.39999</v>
      </c>
      <c r="C15" s="65">
        <f t="shared" si="0"/>
        <v>570.39999</v>
      </c>
      <c r="D15" s="35"/>
      <c r="E15" s="69"/>
      <c r="F15" s="69"/>
      <c r="G15" s="22"/>
      <c r="H15" s="57">
        <f t="shared" si="1"/>
        <v>57.954924502386625</v>
      </c>
      <c r="I15" s="58">
        <f t="shared" si="2"/>
        <v>8</v>
      </c>
    </row>
    <row r="16" spans="1:12" ht="21.75" customHeight="1">
      <c r="A16" s="67" t="s">
        <v>56</v>
      </c>
      <c r="B16" s="46">
        <v>728.92530399999998</v>
      </c>
      <c r="C16" s="65" t="str">
        <f t="shared" si="0"/>
        <v>区间外</v>
      </c>
      <c r="D16" s="35"/>
      <c r="E16" s="69"/>
      <c r="F16" s="69"/>
      <c r="G16" s="22"/>
      <c r="H16" s="57">
        <f t="shared" si="1"/>
        <v>40.117611496415023</v>
      </c>
      <c r="I16" s="58">
        <f t="shared" si="2"/>
        <v>17</v>
      </c>
    </row>
    <row r="17" spans="1:9" ht="21.75" customHeight="1">
      <c r="A17" s="67" t="s">
        <v>57</v>
      </c>
      <c r="B17" s="46">
        <v>570.21119999999996</v>
      </c>
      <c r="C17" s="65">
        <f t="shared" si="0"/>
        <v>570.21119999999996</v>
      </c>
      <c r="D17" s="35"/>
      <c r="E17" s="69"/>
      <c r="F17" s="69"/>
      <c r="G17" s="22"/>
      <c r="H17" s="57">
        <f t="shared" si="1"/>
        <v>57.983709141605971</v>
      </c>
      <c r="I17" s="58">
        <f t="shared" si="2"/>
        <v>7</v>
      </c>
    </row>
    <row r="18" spans="1:9" ht="21.75" customHeight="1">
      <c r="A18" s="71" t="s">
        <v>58</v>
      </c>
      <c r="B18" s="46">
        <v>580.08600000000001</v>
      </c>
      <c r="C18" s="65">
        <f t="shared" si="0"/>
        <v>580.08600000000001</v>
      </c>
      <c r="D18" s="35"/>
      <c r="E18" s="69"/>
      <c r="F18" s="69"/>
      <c r="G18" s="22"/>
      <c r="H18" s="57">
        <f t="shared" si="1"/>
        <v>56.509443703666001</v>
      </c>
      <c r="I18" s="58">
        <f t="shared" si="2"/>
        <v>9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9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workbookViewId="0">
      <selection activeCell="B12" sqref="B12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535.39200000000005</v>
      </c>
      <c r="C2" s="65">
        <f t="shared" ref="C2:C20" si="0">IF(AND(B2&gt;=av*80%,B2&lt;=av*115%),B2,"区间外")</f>
        <v>535.39200000000005</v>
      </c>
      <c r="D2" s="36"/>
      <c r="E2" s="42"/>
      <c r="F2" s="43"/>
      <c r="H2" s="57">
        <f t="shared" ref="H2:H20" si="1">IF(B2&gt;=ZJ,POWER(ZJ/B2,1.5)*100,IF(B2&lt;ZJ,POWER(B2/ZJ,0.6)*100))*60%</f>
        <v>59.47425132921753</v>
      </c>
      <c r="I2" s="58">
        <f t="shared" ref="I2:I20" si="2">IF(H2=0,"无",RANK(H2,H:H,0))</f>
        <v>1</v>
      </c>
    </row>
    <row r="3" spans="1:12" ht="21.75" customHeight="1">
      <c r="A3" s="51" t="s">
        <v>42</v>
      </c>
      <c r="B3" s="46">
        <v>620.28000599999996</v>
      </c>
      <c r="C3" s="65">
        <f t="shared" si="0"/>
        <v>620.28000599999996</v>
      </c>
      <c r="D3" s="35"/>
      <c r="E3" s="37" t="s">
        <v>35</v>
      </c>
      <c r="F3" s="44">
        <f>SUM(B:B)/COUNT(B:B)</f>
        <v>560.27351671428573</v>
      </c>
      <c r="H3" s="57">
        <f t="shared" si="1"/>
        <v>47.693053264840763</v>
      </c>
      <c r="I3" s="58">
        <f t="shared" si="2"/>
        <v>14</v>
      </c>
    </row>
    <row r="4" spans="1:12" ht="21.75" customHeight="1">
      <c r="A4" s="51" t="s">
        <v>50</v>
      </c>
      <c r="B4" s="46">
        <v>594.33993899999996</v>
      </c>
      <c r="C4" s="65">
        <f t="shared" si="0"/>
        <v>594.33993899999996</v>
      </c>
      <c r="D4" s="35"/>
      <c r="H4" s="57">
        <f t="shared" si="1"/>
        <v>50.849235405624093</v>
      </c>
      <c r="I4" s="58">
        <f t="shared" si="2"/>
        <v>9</v>
      </c>
    </row>
    <row r="5" spans="1:12" ht="21.75" customHeight="1">
      <c r="A5" s="51" t="s">
        <v>44</v>
      </c>
      <c r="B5" s="46">
        <v>608.16600000000005</v>
      </c>
      <c r="C5" s="65">
        <f t="shared" si="0"/>
        <v>608.16600000000005</v>
      </c>
      <c r="D5" s="35"/>
      <c r="E5" s="34" t="s">
        <v>36</v>
      </c>
      <c r="F5" s="44">
        <f>SUM(C:C)/COUNT(C:C)</f>
        <v>560.27351671428573</v>
      </c>
      <c r="G5" s="45"/>
      <c r="H5" s="57">
        <f t="shared" si="1"/>
        <v>49.125116658079982</v>
      </c>
      <c r="I5" s="58">
        <f t="shared" si="2"/>
        <v>13</v>
      </c>
    </row>
    <row r="6" spans="1:12" ht="21.75" customHeight="1">
      <c r="A6" s="51" t="s">
        <v>51</v>
      </c>
      <c r="B6" s="46">
        <v>597.31308000000001</v>
      </c>
      <c r="C6" s="65">
        <f t="shared" si="0"/>
        <v>597.31308000000001</v>
      </c>
      <c r="D6" s="35"/>
      <c r="E6" s="49"/>
      <c r="F6" s="49"/>
      <c r="G6" s="45"/>
      <c r="H6" s="57">
        <f t="shared" si="1"/>
        <v>50.47005319623058</v>
      </c>
      <c r="I6" s="58">
        <f t="shared" si="2"/>
        <v>10</v>
      </c>
    </row>
    <row r="7" spans="1:12" ht="21.75" customHeight="1">
      <c r="A7" s="51" t="s">
        <v>43</v>
      </c>
      <c r="B7" s="46">
        <v>602.17560000000003</v>
      </c>
      <c r="C7" s="65">
        <f t="shared" si="0"/>
        <v>602.17560000000003</v>
      </c>
      <c r="D7" s="35"/>
      <c r="E7" s="17"/>
      <c r="F7" s="17"/>
      <c r="H7" s="57">
        <f t="shared" si="1"/>
        <v>49.859976448449082</v>
      </c>
      <c r="I7" s="58">
        <f t="shared" si="2"/>
        <v>11</v>
      </c>
    </row>
    <row r="8" spans="1:12" ht="21.75" customHeight="1">
      <c r="A8" s="51" t="s">
        <v>45</v>
      </c>
      <c r="B8" s="46">
        <v>605</v>
      </c>
      <c r="C8" s="65">
        <f t="shared" si="0"/>
        <v>605</v>
      </c>
      <c r="D8" s="35"/>
      <c r="E8" s="37" t="s">
        <v>34</v>
      </c>
      <c r="F8" s="44">
        <f>IF(COUNT(C:C)=0,av*(1-XF),平均值A1*(1-XF))</f>
        <v>532.25984087857137</v>
      </c>
      <c r="G8" s="45"/>
      <c r="H8" s="57">
        <f t="shared" si="1"/>
        <v>49.511232567375515</v>
      </c>
      <c r="I8" s="58">
        <f t="shared" si="2"/>
        <v>12</v>
      </c>
    </row>
    <row r="9" spans="1:12" ht="21.75" customHeight="1">
      <c r="A9" s="51" t="s">
        <v>46</v>
      </c>
      <c r="B9" s="46">
        <v>556.91999999999996</v>
      </c>
      <c r="C9" s="65">
        <f t="shared" si="0"/>
        <v>556.91999999999996</v>
      </c>
      <c r="D9" s="35"/>
      <c r="E9" s="42"/>
      <c r="F9" s="48"/>
      <c r="G9" s="45"/>
      <c r="H9" s="57">
        <f t="shared" si="1"/>
        <v>56.059288106041926</v>
      </c>
      <c r="I9" s="58">
        <f t="shared" si="2"/>
        <v>6</v>
      </c>
    </row>
    <row r="10" spans="1:12" ht="21.75" customHeight="1">
      <c r="A10" s="51" t="s">
        <v>47</v>
      </c>
      <c r="B10" s="46">
        <v>540.44640000000004</v>
      </c>
      <c r="C10" s="65">
        <f t="shared" si="0"/>
        <v>540.44640000000004</v>
      </c>
      <c r="D10" s="35"/>
      <c r="G10" s="55"/>
      <c r="H10" s="57">
        <f t="shared" si="1"/>
        <v>58.641876320407974</v>
      </c>
      <c r="I10" s="58">
        <f t="shared" si="2"/>
        <v>5</v>
      </c>
    </row>
    <row r="11" spans="1:12" ht="21.75" customHeight="1">
      <c r="A11" s="51" t="s">
        <v>48</v>
      </c>
      <c r="B11" s="46">
        <v>520.02030600000001</v>
      </c>
      <c r="C11" s="65">
        <f t="shared" si="0"/>
        <v>520.02030600000001</v>
      </c>
      <c r="D11" s="35"/>
      <c r="E11" s="37" t="s">
        <v>33</v>
      </c>
      <c r="F11" s="40">
        <v>0.05</v>
      </c>
      <c r="G11" s="55"/>
      <c r="H11" s="57">
        <f t="shared" si="1"/>
        <v>59.168316420748731</v>
      </c>
      <c r="I11" s="58">
        <f t="shared" si="2"/>
        <v>3</v>
      </c>
    </row>
    <row r="12" spans="1:12" ht="21.75" customHeight="1">
      <c r="A12" s="51" t="s">
        <v>53</v>
      </c>
      <c r="B12" s="46">
        <v>568.04999999999995</v>
      </c>
      <c r="C12" s="65">
        <f t="shared" si="0"/>
        <v>568.04999999999995</v>
      </c>
      <c r="D12" s="35"/>
      <c r="E12" s="39"/>
      <c r="F12" s="38"/>
      <c r="H12" s="57">
        <f t="shared" si="1"/>
        <v>54.41980156068356</v>
      </c>
      <c r="I12" s="58">
        <f t="shared" si="2"/>
        <v>8</v>
      </c>
    </row>
    <row r="13" spans="1:12" ht="21.75" customHeight="1">
      <c r="A13" s="51" t="s">
        <v>54</v>
      </c>
      <c r="B13" s="46">
        <v>515.97830399999998</v>
      </c>
      <c r="C13" s="65">
        <f t="shared" si="0"/>
        <v>515.97830399999998</v>
      </c>
      <c r="D13" s="35"/>
      <c r="E13" s="69" t="s">
        <v>52</v>
      </c>
      <c r="F13" s="69"/>
      <c r="H13" s="57">
        <f t="shared" si="1"/>
        <v>58.891944605433643</v>
      </c>
      <c r="I13" s="58">
        <f t="shared" si="2"/>
        <v>4</v>
      </c>
    </row>
    <row r="14" spans="1:12" ht="21.75" customHeight="1">
      <c r="A14" s="67" t="s">
        <v>49</v>
      </c>
      <c r="B14" s="46">
        <v>522.14760000000001</v>
      </c>
      <c r="C14" s="65">
        <f t="shared" si="0"/>
        <v>522.14760000000001</v>
      </c>
      <c r="D14" s="35"/>
      <c r="E14" s="69"/>
      <c r="F14" s="69"/>
      <c r="H14" s="57">
        <f t="shared" si="1"/>
        <v>59.313424931617384</v>
      </c>
      <c r="I14" s="58">
        <f t="shared" si="2"/>
        <v>2</v>
      </c>
      <c r="L14" s="41"/>
    </row>
    <row r="15" spans="1:12" ht="21.75" customHeight="1">
      <c r="A15" s="67" t="s">
        <v>55</v>
      </c>
      <c r="B15" s="46">
        <v>457.59999900000003</v>
      </c>
      <c r="C15" s="65">
        <f t="shared" si="0"/>
        <v>457.59999900000003</v>
      </c>
      <c r="D15" s="35"/>
      <c r="E15" s="69"/>
      <c r="F15" s="69"/>
      <c r="G15" s="22"/>
      <c r="H15" s="57">
        <f t="shared" si="1"/>
        <v>54.798496051767501</v>
      </c>
      <c r="I15" s="58">
        <f t="shared" si="2"/>
        <v>7</v>
      </c>
    </row>
    <row r="16" spans="1:12" ht="21.75" customHeight="1">
      <c r="A16" s="67"/>
      <c r="B16" s="46"/>
      <c r="C16" s="65" t="str">
        <f t="shared" si="0"/>
        <v>区间外</v>
      </c>
      <c r="D16" s="35"/>
      <c r="E16" s="69"/>
      <c r="F16" s="69"/>
      <c r="G16" s="22"/>
      <c r="H16" s="57">
        <f t="shared" si="1"/>
        <v>0</v>
      </c>
      <c r="I16" s="58" t="str">
        <f t="shared" si="2"/>
        <v>无</v>
      </c>
    </row>
    <row r="17" spans="1:9" ht="21.75" customHeight="1">
      <c r="A17" s="67"/>
      <c r="B17" s="46"/>
      <c r="C17" s="65" t="str">
        <f t="shared" si="0"/>
        <v>区间外</v>
      </c>
      <c r="D17" s="35"/>
      <c r="E17" s="69"/>
      <c r="F17" s="69"/>
      <c r="G17" s="22"/>
      <c r="H17" s="57">
        <f t="shared" si="1"/>
        <v>0</v>
      </c>
      <c r="I17" s="58" t="str">
        <f t="shared" si="2"/>
        <v>无</v>
      </c>
    </row>
    <row r="18" spans="1:9" ht="21.75" customHeight="1">
      <c r="A18" s="52"/>
      <c r="B18" s="46"/>
      <c r="C18" s="65" t="str">
        <f t="shared" si="0"/>
        <v>区间外</v>
      </c>
      <c r="D18" s="35"/>
      <c r="E18" s="69"/>
      <c r="F18" s="69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28</vt:i4>
      </vt:variant>
    </vt:vector>
  </HeadingPairs>
  <TitlesOfParts>
    <vt:vector size="35" baseType="lpstr">
      <vt:lpstr>框架式 5</vt:lpstr>
      <vt:lpstr>框架式 29</vt:lpstr>
      <vt:lpstr>框架式 47</vt:lpstr>
      <vt:lpstr>框架式 28</vt:lpstr>
      <vt:lpstr>框架式 27</vt:lpstr>
      <vt:lpstr>框架式12</vt:lpstr>
      <vt:lpstr>电抗器价格得分计算</vt:lpstr>
      <vt:lpstr>'框架式 27'!av</vt:lpstr>
      <vt:lpstr>'框架式 28'!av</vt:lpstr>
      <vt:lpstr>'框架式 29'!av</vt:lpstr>
      <vt:lpstr>'框架式 47'!av</vt:lpstr>
      <vt:lpstr>'框架式 5'!av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'框架式 27'!XF</vt:lpstr>
      <vt:lpstr>'框架式 28'!XF</vt:lpstr>
      <vt:lpstr>'框架式 29'!XF</vt:lpstr>
      <vt:lpstr>'框架式 47'!XF</vt:lpstr>
      <vt:lpstr>'框架式 5'!XF</vt:lpstr>
      <vt:lpstr>XF</vt:lpstr>
      <vt:lpstr>'框架式 27'!ZJ</vt:lpstr>
      <vt:lpstr>'框架式 28'!ZJ</vt:lpstr>
      <vt:lpstr>'框架式 29'!ZJ</vt:lpstr>
      <vt:lpstr>'框架式 47'!ZJ</vt:lpstr>
      <vt:lpstr>'框架式 5'!ZJ</vt:lpstr>
      <vt:lpstr>框架式12!ZJ</vt:lpstr>
      <vt:lpstr>'框架式 27'!平均值A1</vt:lpstr>
      <vt:lpstr>'框架式 28'!平均值A1</vt:lpstr>
      <vt:lpstr>'框架式 29'!平均值A1</vt:lpstr>
      <vt:lpstr>'框架式 47'!平均值A1</vt:lpstr>
      <vt:lpstr>'框架式 5'!平均值A1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2013-10-14T03:13:34Z</dcterms:modified>
</cp:coreProperties>
</file>