
<file path=[Content_Types].xml><?xml version="1.0" encoding="utf-8"?>
<Types xmlns="http://schemas.openxmlformats.org/package/2006/content-types">
  <Override PartName="/xl/activeX/activeX2.bin" ContentType="application/vnd.ms-office.activeX"/>
  <Override PartName="/xl/activeX/activeX4.bin" ContentType="application/vnd.ms-office.activeX"/>
  <Override PartName="/xl/activeX/activeX9.xml" ContentType="application/vnd.ms-office.activeX+xml"/>
  <Override PartName="/xl/activeX/activeX16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7.xml" ContentType="application/vnd.ms-office.activeX+xml"/>
  <Override PartName="/xl/activeX/activeX14.bin" ContentType="application/vnd.ms-office.activeX"/>
  <Override PartName="/xl/activeX/activeX19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11.bin" ContentType="application/vnd.ms-office.activeX"/>
  <Override PartName="/xl/activeX/activeX12.bin" ContentType="application/vnd.ms-office.activeX"/>
  <Override PartName="/xl/activeX/activeX17.xml" ContentType="application/vnd.ms-office.activeX+xml"/>
  <Override PartName="/xl/activeX/activeX18.xml" ContentType="application/vnd.ms-office.activeX+xml"/>
  <Override PartName="/xl/activeX/activeX20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10.bin" ContentType="application/vnd.ms-office.activeX"/>
  <Override PartName="/xl/activeX/activeX15.xml" ContentType="application/vnd.ms-office.activeX+xml"/>
  <Override PartName="/xl/activeX/activeX16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activeX/activeX9.bin" ContentType="application/vnd.ms-office.activeX"/>
  <Override PartName="/xl/activeX/activeX11.xml" ContentType="application/vnd.ms-office.activeX+xml"/>
  <Override PartName="/xl/activeX/activeX12.xml" ContentType="application/vnd.ms-office.activeX+xml"/>
  <Override PartName="/xl/activeX/activeX20.xml" ContentType="application/vnd.ms-office.activeX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activeX/activeX7.bin" ContentType="application/vnd.ms-office.activeX"/>
  <Override PartName="/xl/activeX/activeX8.bin" ContentType="application/vnd.ms-office.activeX"/>
  <Override PartName="/xl/activeX/activeX10.xml" ContentType="application/vnd.ms-office.activeX+xml"/>
  <Override PartName="/xl/activeX/activeX19.bin" ContentType="application/vnd.ms-office.activeX"/>
  <Override PartName="/xl/activeX/activeX5.bin" ContentType="application/vnd.ms-office.activeX"/>
  <Override PartName="/xl/activeX/activeX6.bin" ContentType="application/vnd.ms-office.activeX"/>
  <Override PartName="/xl/activeX/activeX17.bin" ContentType="application/vnd.ms-office.activeX"/>
  <Override PartName="/xl/activeX/activeX18.bin" ContentType="application/vnd.ms-office.activeX"/>
  <Override PartName="/docProps/core.xml" ContentType="application/vnd.openxmlformats-package.core-properties+xml"/>
  <Default Extension="bin" ContentType="application/vnd.openxmlformats-officedocument.spreadsheetml.printerSettings"/>
  <Override PartName="/xl/activeX/activeX3.bin" ContentType="application/vnd.ms-office.activeX"/>
  <Override PartName="/xl/activeX/activeX15.bin" ContentType="application/vnd.ms-office.activeX"/>
  <Override PartName="/xl/activeX/activeX1.bin" ContentType="application/vnd.ms-office.activeX"/>
  <Override PartName="/xl/activeX/activeX8.xml" ContentType="application/vnd.ms-office.activeX+xml"/>
  <Override PartName="/xl/activeX/activeX13.bin" ContentType="application/vnd.ms-office.activeX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  <sheet name="Sheet1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4519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F8" s="1"/>
  <c r="H6" i="4" a="1"/>
  <c r="H6" s="1"/>
  <c r="H5"/>
  <c r="H2"/>
  <c r="J40" a="1"/>
  <c r="J40" s="1"/>
  <c r="J26" a="1"/>
  <c r="J26" s="1"/>
  <c r="J30" a="1"/>
  <c r="J30" s="1"/>
  <c r="J38" a="1"/>
  <c r="J38" s="1"/>
  <c r="J5" a="1"/>
  <c r="J5" s="1"/>
  <c r="J50" a="1"/>
  <c r="J50" s="1"/>
  <c r="J53" a="1"/>
  <c r="J53" s="1"/>
  <c r="J36" a="1"/>
  <c r="J36" s="1"/>
  <c r="J15" a="1"/>
  <c r="J15" s="1"/>
  <c r="J47" a="1"/>
  <c r="J47" s="1"/>
  <c r="J35" a="1"/>
  <c r="J35" s="1"/>
  <c r="J48" a="1"/>
  <c r="J48" s="1"/>
  <c r="J57" a="1"/>
  <c r="J57" s="1"/>
  <c r="J13" a="1"/>
  <c r="J13" s="1"/>
  <c r="J37" a="1"/>
  <c r="J37" s="1"/>
  <c r="J18" a="1"/>
  <c r="J18" s="1"/>
  <c r="J43" a="1"/>
  <c r="J43" s="1"/>
  <c r="J19" a="1"/>
  <c r="J19" s="1"/>
  <c r="J12" a="1"/>
  <c r="J12" s="1"/>
  <c r="J25" a="1"/>
  <c r="J25" s="1"/>
  <c r="J17" a="1"/>
  <c r="J17" s="1"/>
  <c r="J10" a="1"/>
  <c r="J10" s="1"/>
  <c r="J9" a="1"/>
  <c r="J9" s="1"/>
  <c r="J14" a="1"/>
  <c r="J14" s="1"/>
  <c r="J33" a="1"/>
  <c r="J33" s="1"/>
  <c r="J16" a="1"/>
  <c r="J16" s="1"/>
  <c r="J52" a="1"/>
  <c r="J52" s="1"/>
  <c r="J31" a="1"/>
  <c r="J31" s="1"/>
  <c r="J6" a="1"/>
  <c r="J6" s="1"/>
  <c r="J4" a="1"/>
  <c r="J4" s="1"/>
  <c r="J28" a="1"/>
  <c r="J28" s="1"/>
  <c r="J54" a="1"/>
  <c r="J54" s="1"/>
  <c r="J21" a="1"/>
  <c r="J21" s="1"/>
  <c r="J44" a="1"/>
  <c r="J44" s="1"/>
  <c r="J55" a="1"/>
  <c r="J55" s="1"/>
  <c r="J41" a="1"/>
  <c r="J41" s="1"/>
  <c r="J27" a="1"/>
  <c r="J27" s="1"/>
  <c r="J42" a="1"/>
  <c r="J42" s="1"/>
  <c r="J22" a="1"/>
  <c r="J22" s="1"/>
  <c r="J34" a="1"/>
  <c r="J34" s="1"/>
  <c r="J24" a="1"/>
  <c r="J24" s="1"/>
  <c r="J39" a="1"/>
  <c r="J39" s="1"/>
  <c r="J32" a="1"/>
  <c r="J32" s="1"/>
  <c r="J51" a="1"/>
  <c r="J51" s="1"/>
  <c r="J49" a="1"/>
  <c r="J49" s="1"/>
  <c r="J3" a="1"/>
  <c r="J3" s="1"/>
  <c r="J56" a="1"/>
  <c r="J56" s="1"/>
  <c r="J8" a="1"/>
  <c r="J8" s="1"/>
  <c r="J23" a="1"/>
  <c r="J23" s="1"/>
  <c r="J11" a="1"/>
  <c r="J11" s="1"/>
  <c r="J46" a="1"/>
  <c r="J46" s="1"/>
  <c r="J20" a="1"/>
  <c r="J20" s="1"/>
  <c r="J2" a="1"/>
  <c r="J2" s="1"/>
  <c r="J29" a="1"/>
  <c r="J29" s="1"/>
  <c r="J45" a="1"/>
  <c r="J45" s="1"/>
  <c r="J7" a="1"/>
  <c r="J7" s="1"/>
  <c r="H4" i="7" l="1"/>
  <c r="H6"/>
  <c r="H10"/>
  <c r="H14"/>
  <c r="H18"/>
  <c r="I18" s="1"/>
  <c r="H3"/>
  <c r="H7"/>
  <c r="H11"/>
  <c r="H15"/>
  <c r="H19"/>
  <c r="I19" s="1"/>
  <c r="H12" i="4" a="1"/>
  <c r="H12" s="1"/>
  <c r="H9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<sst xmlns="http://schemas.openxmlformats.org/spreadsheetml/2006/main" count="76" uniqueCount="55">
  <si>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</si>
  <si>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</si>
  <si>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</si>
  <si>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</si>
  <si>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</si>
  <si>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</si>
  <si>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</si>
  <si>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</si>
  <si>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</si>
  <si>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</si>
  <si>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</si>
  <si>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</si>
  <si>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</si>
  <si>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</si>
  <si>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</si>
  <si>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</si>
  <si>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</si>
  <si>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</si>
  <si>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</si>
  <si>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</si>
  <si>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</si>
  <si>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</si>
  <si>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</si>
  <si>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</si>
  <si>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</si>
  <si>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</si>
  <si>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</si>
  <si>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</si>
  <si>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</si>
  <si>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</si>
  <si>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</si>
  <si>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</si>
  <si>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</si>
  <si>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</si>
  <si>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</si>
  <si>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</si>
  <si>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</si>
  <si>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</si>
  <si>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</si>
  <si>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</si>
  <si>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</si>
  <si>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</si>
  <si>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1</t>
  </si>
  <si>
    <t>桂林电力电容器有限责任公司</t>
  </si>
  <si>
    <t>无</t>
  </si>
  <si>
    <t>合容电气股份有限公司</t>
  </si>
  <si>
    <t>青岛市恒顺电气股份有限公司</t>
  </si>
  <si>
    <t>日新电机(无锡)有限公司</t>
  </si>
  <si>
    <t>山东泰开电力电子有限公司</t>
  </si>
  <si>
    <t>上海库柏电力电容器有限公司</t>
  </si>
  <si>
    <t>上海思源电力电容器有限公司</t>
  </si>
  <si>
    <t>上虞电力电容器有限公司</t>
  </si>
  <si>
    <t>西安ABB电力电容器有限公司</t>
  </si>
  <si>
    <t>西安西电电力电容器有限责任公司</t>
  </si>
  <si>
    <t>新东北电气集团电力电容器有限公司</t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</si>
</sst>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7.xml"/><Relationship Id="rId13" Type="http://schemas.openxmlformats.org/officeDocument/2006/relationships/control" Target="../activeX/activeX12.xml"/><Relationship Id="rId18" Type="http://schemas.openxmlformats.org/officeDocument/2006/relationships/control" Target="../activeX/activeX17.xml"/><Relationship Id="rId3" Type="http://schemas.openxmlformats.org/officeDocument/2006/relationships/control" Target="../activeX/activeX2.xml"/><Relationship Id="rId21" Type="http://schemas.openxmlformats.org/officeDocument/2006/relationships/control" Target="../activeX/activeX20.xml"/><Relationship Id="rId7" Type="http://schemas.openxmlformats.org/officeDocument/2006/relationships/control" Target="../activeX/activeX6.xml"/><Relationship Id="rId12" Type="http://schemas.openxmlformats.org/officeDocument/2006/relationships/control" Target="../activeX/activeX11.xml"/><Relationship Id="rId17" Type="http://schemas.openxmlformats.org/officeDocument/2006/relationships/control" Target="../activeX/activeX16.xml"/><Relationship Id="rId2" Type="http://schemas.openxmlformats.org/officeDocument/2006/relationships/control" Target="../activeX/activeX1.xml"/><Relationship Id="rId16" Type="http://schemas.openxmlformats.org/officeDocument/2006/relationships/control" Target="../activeX/activeX15.xml"/><Relationship Id="rId20" Type="http://schemas.openxmlformats.org/officeDocument/2006/relationships/control" Target="../activeX/activeX19.xml"/><Relationship Id="rId1" Type="http://schemas.openxmlformats.org/officeDocument/2006/relationships/vmlDrawing" Target="../drawings/vmlDrawing1.vml"/><Relationship Id="rId6" Type="http://schemas.openxmlformats.org/officeDocument/2006/relationships/control" Target="../activeX/activeX5.xml"/><Relationship Id="rId11" Type="http://schemas.openxmlformats.org/officeDocument/2006/relationships/control" Target="../activeX/activeX10.xml"/><Relationship Id="rId5" Type="http://schemas.openxmlformats.org/officeDocument/2006/relationships/control" Target="../activeX/activeX4.xml"/><Relationship Id="rId15" Type="http://schemas.openxmlformats.org/officeDocument/2006/relationships/control" Target="../activeX/activeX14.xml"/><Relationship Id="rId10" Type="http://schemas.openxmlformats.org/officeDocument/2006/relationships/control" Target="../activeX/activeX9.xml"/><Relationship Id="rId19" Type="http://schemas.openxmlformats.org/officeDocument/2006/relationships/control" Target="../activeX/activeX18.xml"/><Relationship Id="rId4" Type="http://schemas.openxmlformats.org/officeDocument/2006/relationships/control" Target="../activeX/activeX3.xml"/><Relationship Id="rId9" Type="http://schemas.openxmlformats.org/officeDocument/2006/relationships/control" Target="../activeX/activeX8.xml"/><Relationship Id="rId14" Type="http://schemas.openxmlformats.org/officeDocument/2006/relationships/control" Target="../activeX/activeX1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31.6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43</v>
      </c>
      <c r="B2" s="46">
        <v>873.35999700000002</v>
      </c>
      <c r="C2" s="65" t="str">
        <f t="shared" ref="C2:C20" si="0">IF(AND(B2&gt;=av*80%,B2&lt;=av*115%),B2,"区间外")</f>
        <v>区间外</v>
      </c>
      <c r="D2" s="36"/>
      <c r="E2" s="42"/>
      <c r="F2" s="43"/>
      <c r="H2" s="57">
        <f t="shared" ref="H2:H20" si="1">IF(B2&gt;=ZJ,POWER(ZJ/B2,1.5)*100,IF(B2&lt;ZJ,POWER(B2/ZJ,0.6)*100))*60%</f>
        <v>31.496775256208824</v>
      </c>
      <c r="I2" s="58">
        <f t="shared" ref="I2:I20" si="2">IF(H2=0,"无",RANK(H2,H:H,0))</f>
        <v>11</v>
      </c>
    </row>
    <row r="3" spans="1:12" ht="21.75" customHeight="1">
      <c r="A3" s="67" t="s">
        <v>45</v>
      </c>
      <c r="B3" s="46">
        <v>596.48940000000005</v>
      </c>
      <c r="C3" s="65">
        <f t="shared" si="0"/>
        <v>596.48940000000005</v>
      </c>
      <c r="D3" s="35"/>
      <c r="E3" s="37" t="s">
        <v>35</v>
      </c>
      <c r="F3" s="44">
        <f>SUM(B:B)/COUNT(B:B)</f>
        <v>645.54285509090903</v>
      </c>
      <c r="H3" s="57">
        <f t="shared" si="1"/>
        <v>55.80227945484264</v>
      </c>
      <c r="I3" s="58">
        <f t="shared" si="2"/>
        <v>1</v>
      </c>
    </row>
    <row r="4" spans="1:12" ht="21.75" customHeight="1">
      <c r="A4" s="67" t="s">
        <v>46</v>
      </c>
      <c r="B4" s="46">
        <v>484.38</v>
      </c>
      <c r="C4" s="65" t="str">
        <f t="shared" si="0"/>
        <v>区间外</v>
      </c>
      <c r="D4" s="35"/>
      <c r="H4" s="57">
        <f t="shared" si="1"/>
        <v>54.513122388677409</v>
      </c>
      <c r="I4" s="58">
        <f t="shared" si="2"/>
        <v>4</v>
      </c>
    </row>
    <row r="5" spans="1:12" ht="21.75" customHeight="1">
      <c r="A5" s="51" t="s">
        <v>47</v>
      </c>
      <c r="B5" s="46">
        <v>795.42005400000005</v>
      </c>
      <c r="C5" s="65" t="str">
        <f t="shared" si="0"/>
        <v>区间外</v>
      </c>
      <c r="D5" s="35"/>
      <c r="E5" s="34" t="s">
        <v>36</v>
      </c>
      <c r="F5" s="44">
        <f>SUM(C:C)/COUNT(C:C)</f>
        <v>598.2456985</v>
      </c>
      <c r="G5" s="45"/>
      <c r="H5" s="57">
        <f t="shared" si="1"/>
        <v>36.237750544726559</v>
      </c>
      <c r="I5" s="58">
        <f t="shared" si="2"/>
        <v>8</v>
      </c>
    </row>
    <row r="6" spans="1:12" ht="21.75" customHeight="1">
      <c r="A6" s="67" t="s">
        <v>48</v>
      </c>
      <c r="B6" s="46">
        <v>490.76819999999998</v>
      </c>
      <c r="C6" s="65" t="str">
        <f t="shared" si="0"/>
        <v>区间外</v>
      </c>
      <c r="D6" s="35"/>
      <c r="E6" s="49"/>
      <c r="F6" s="49"/>
      <c r="G6" s="45"/>
      <c r="H6" s="57">
        <f t="shared" si="1"/>
        <v>54.943356241499714</v>
      </c>
      <c r="I6" s="58">
        <f t="shared" si="2"/>
        <v>3</v>
      </c>
    </row>
    <row r="7" spans="1:12" ht="21.75" customHeight="1">
      <c r="A7" s="67" t="s">
        <v>49</v>
      </c>
      <c r="B7" s="46">
        <v>600.00199699999996</v>
      </c>
      <c r="C7" s="65">
        <f t="shared" si="0"/>
        <v>600.00199699999996</v>
      </c>
      <c r="D7" s="35"/>
      <c r="E7" s="17"/>
      <c r="F7" s="17"/>
      <c r="H7" s="57">
        <f t="shared" si="1"/>
        <v>55.31297167901262</v>
      </c>
      <c r="I7" s="58">
        <f t="shared" si="2"/>
        <v>2</v>
      </c>
    </row>
    <row r="8" spans="1:12" ht="21.75" customHeight="1">
      <c r="A8" s="51" t="s">
        <v>50</v>
      </c>
      <c r="B8" s="46">
        <v>848.01599999999996</v>
      </c>
      <c r="C8" s="65" t="str">
        <f t="shared" si="0"/>
        <v>区间外</v>
      </c>
      <c r="D8" s="35"/>
      <c r="E8" s="37" t="s">
        <v>34</v>
      </c>
      <c r="F8" s="44">
        <f>IF(COUNT(C:C)=0,av*(1-XF),平均值A1*(1-XF))</f>
        <v>568.33341357500001</v>
      </c>
      <c r="G8" s="45"/>
      <c r="H8" s="57">
        <f t="shared" si="1"/>
        <v>32.919252542153437</v>
      </c>
      <c r="I8" s="58">
        <f t="shared" si="2"/>
        <v>10</v>
      </c>
    </row>
    <row r="9" spans="1:12" ht="21.75" customHeight="1">
      <c r="A9" s="67" t="s">
        <v>51</v>
      </c>
      <c r="B9" s="46">
        <v>403.72019999999998</v>
      </c>
      <c r="C9" s="65" t="str">
        <f t="shared" si="0"/>
        <v>区间外</v>
      </c>
      <c r="D9" s="35"/>
      <c r="E9" s="42"/>
      <c r="F9" s="48"/>
      <c r="G9" s="45"/>
      <c r="H9" s="57">
        <f t="shared" si="1"/>
        <v>48.869469463110711</v>
      </c>
      <c r="I9" s="58">
        <f t="shared" si="2"/>
        <v>6</v>
      </c>
    </row>
    <row r="10" spans="1:12" ht="21.75" customHeight="1">
      <c r="A10" s="67" t="s">
        <v>52</v>
      </c>
      <c r="B10" s="46">
        <v>432.02156400000001</v>
      </c>
      <c r="C10" s="65" t="str">
        <f t="shared" si="0"/>
        <v>区间外</v>
      </c>
      <c r="D10" s="35"/>
      <c r="G10" s="55"/>
      <c r="H10" s="57">
        <f t="shared" si="1"/>
        <v>50.897047657710644</v>
      </c>
      <c r="I10" s="58">
        <f t="shared" si="2"/>
        <v>5</v>
      </c>
    </row>
    <row r="11" spans="1:12" ht="21.75" customHeight="1">
      <c r="A11" s="51" t="s">
        <v>53</v>
      </c>
      <c r="B11" s="46">
        <v>819.23400000000004</v>
      </c>
      <c r="C11" s="65" t="str">
        <f t="shared" si="0"/>
        <v>区间外</v>
      </c>
      <c r="D11" s="35"/>
      <c r="E11" s="37" t="s">
        <v>33</v>
      </c>
      <c r="F11" s="40">
        <v>0.05</v>
      </c>
      <c r="G11" s="55"/>
      <c r="H11" s="57">
        <f t="shared" si="1"/>
        <v>34.669220969886048</v>
      </c>
      <c r="I11" s="58">
        <f t="shared" si="2"/>
        <v>9</v>
      </c>
    </row>
    <row r="12" spans="1:12" ht="21.75" customHeight="1">
      <c r="A12" s="67" t="s">
        <v>54</v>
      </c>
      <c r="B12" s="46">
        <v>757.55999399999996</v>
      </c>
      <c r="C12" s="65" t="str">
        <f t="shared" si="0"/>
        <v>区间外</v>
      </c>
      <c r="D12" s="35"/>
      <c r="E12" s="39"/>
      <c r="F12" s="38"/>
      <c r="H12" s="57">
        <f t="shared" si="1"/>
        <v>38.987957804552344</v>
      </c>
      <c r="I12" s="58">
        <f t="shared" si="2"/>
        <v>7</v>
      </c>
    </row>
    <row r="13" spans="1:12" ht="21.75" customHeight="1">
      <c r="A13" s="51"/>
      <c r="B13" s="46"/>
      <c r="C13" s="65" t="str">
        <f t="shared" si="0"/>
        <v>区间外</v>
      </c>
      <c r="D13" s="35"/>
      <c r="E13" s="70" t="s">
        <v>41</v>
      </c>
      <c r="F13" s="70"/>
      <c r="H13" s="57">
        <f t="shared" si="1"/>
        <v>0</v>
      </c>
      <c r="I13" s="58" t="str">
        <f t="shared" si="2"/>
        <v>无</v>
      </c>
    </row>
    <row r="14" spans="1:12" ht="21.75" customHeight="1">
      <c r="A14" s="67"/>
      <c r="B14" s="46"/>
      <c r="C14" s="65" t="str">
        <f t="shared" si="0"/>
        <v>区间外</v>
      </c>
      <c r="D14" s="35"/>
      <c r="E14" s="70"/>
      <c r="F14" s="70"/>
      <c r="H14" s="57">
        <f t="shared" si="1"/>
        <v>0</v>
      </c>
      <c r="I14" s="58" t="str">
        <f t="shared" si="2"/>
        <v>无</v>
      </c>
      <c r="L14" s="41"/>
    </row>
    <row r="15" spans="1:12" ht="21.75" customHeight="1">
      <c r="A15" s="67"/>
      <c r="B15" s="46"/>
      <c r="C15" s="65" t="str">
        <f t="shared" si="0"/>
        <v>区间外</v>
      </c>
      <c r="D15" s="35"/>
      <c r="E15" s="70"/>
      <c r="F15" s="70"/>
      <c r="G15" s="22"/>
      <c r="H15" s="57">
        <f t="shared" si="1"/>
        <v>0</v>
      </c>
      <c r="I15" s="58" t="str">
        <f t="shared" si="2"/>
        <v>无</v>
      </c>
    </row>
    <row r="16" spans="1:12" ht="21.75" customHeight="1">
      <c r="A16" s="67"/>
      <c r="B16" s="46"/>
      <c r="C16" s="65" t="str">
        <f t="shared" si="0"/>
        <v>区间外</v>
      </c>
      <c r="D16" s="35"/>
      <c r="E16" s="70"/>
      <c r="F16" s="70"/>
      <c r="G16" s="22"/>
      <c r="H16" s="57">
        <f t="shared" si="1"/>
        <v>0</v>
      </c>
      <c r="I16" s="58" t="str">
        <f t="shared" si="2"/>
        <v>无</v>
      </c>
    </row>
    <row r="17" spans="1:9" ht="21.75" customHeight="1">
      <c r="A17" s="67"/>
      <c r="B17" s="46"/>
      <c r="C17" s="65" t="str">
        <f t="shared" si="0"/>
        <v>区间外</v>
      </c>
      <c r="D17" s="35"/>
      <c r="E17" s="70"/>
      <c r="F17" s="70"/>
      <c r="G17" s="22"/>
      <c r="H17" s="57">
        <f t="shared" si="1"/>
        <v>0</v>
      </c>
      <c r="I17" s="58" t="str">
        <f t="shared" si="2"/>
        <v>无</v>
      </c>
    </row>
    <row r="18" spans="1:9" ht="21.75" customHeight="1">
      <c r="A18" s="52"/>
      <c r="B18" s="46"/>
      <c r="C18" s="65" t="str">
        <f t="shared" si="0"/>
        <v>区间外</v>
      </c>
      <c r="D18" s="35"/>
      <c r="E18" s="70"/>
      <c r="F18" s="70"/>
      <c r="G18" s="22"/>
      <c r="H18" s="57">
        <f t="shared" si="1"/>
        <v>0</v>
      </c>
      <c r="I18" s="58" t="str">
        <f t="shared" si="2"/>
        <v>无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70"/>
      <c r="F19" s="70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70"/>
      <c r="F20" s="70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1" t="s">
        <v>32</v>
      </c>
      <c r="E15" s="71"/>
      <c r="F15" s="71"/>
      <c r="G15" s="71"/>
      <c r="H15" s="71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1"/>
      <c r="E16" s="71"/>
      <c r="F16" s="71"/>
      <c r="G16" s="71"/>
      <c r="H16" s="71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1"/>
      <c r="E17" s="71"/>
      <c r="F17" s="71"/>
      <c r="G17" s="71"/>
      <c r="H17" s="71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1"/>
      <c r="E18" s="71"/>
      <c r="F18" s="71"/>
      <c r="G18" s="71"/>
      <c r="H18" s="71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1"/>
      <c r="E19" s="71"/>
      <c r="F19" s="71"/>
      <c r="G19" s="71"/>
      <c r="H19" s="71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/>
  <dimension ref="A2:D13"/>
  <sheetViews>
    <sheetView topLeftCell="A5" workbookViewId="0">
      <selection activeCell="C2" sqref="C2:C12"/>
    </sheetView>
  </sheetViews>
  <sheetFormatPr defaultRowHeight="13.5"/>
  <cols>
    <col min="2" max="2" width="24.125" customWidth="1"/>
    <col min="4" max="4" width="24.125" customWidth="1"/>
  </cols>
  <sheetData>
    <row r="2" spans="1:4" ht="41.25" customHeight="1">
      <c r="A2" s="68" t="s">
        <v>42</v>
      </c>
      <c r="B2" s="69" t="s">
        <v>43</v>
      </c>
      <c r="C2" s="68">
        <v>873.35999700000002</v>
      </c>
      <c r="D2" s="68" t="s">
        <v>44</v>
      </c>
    </row>
    <row r="3" spans="1:4" ht="41.25" customHeight="1">
      <c r="A3" s="68">
        <v>2</v>
      </c>
      <c r="B3" s="69" t="s">
        <v>45</v>
      </c>
      <c r="C3" s="68">
        <v>596.48940000000005</v>
      </c>
      <c r="D3" s="68" t="s">
        <v>44</v>
      </c>
    </row>
    <row r="4" spans="1:4" ht="41.25" customHeight="1">
      <c r="A4" s="68">
        <v>3</v>
      </c>
      <c r="B4" s="69" t="s">
        <v>46</v>
      </c>
      <c r="C4" s="68">
        <v>484.38</v>
      </c>
      <c r="D4" s="68" t="s">
        <v>44</v>
      </c>
    </row>
    <row r="5" spans="1:4" ht="41.25" customHeight="1">
      <c r="A5" s="68">
        <v>4</v>
      </c>
      <c r="B5" s="69" t="s">
        <v>47</v>
      </c>
      <c r="C5" s="68">
        <v>795.42005400000005</v>
      </c>
      <c r="D5" s="68" t="s">
        <v>44</v>
      </c>
    </row>
    <row r="6" spans="1:4" ht="41.25" customHeight="1">
      <c r="A6" s="68">
        <v>5</v>
      </c>
      <c r="B6" s="69" t="s">
        <v>48</v>
      </c>
      <c r="C6" s="68">
        <v>490.76819999999998</v>
      </c>
      <c r="D6" s="68" t="s">
        <v>44</v>
      </c>
    </row>
    <row r="7" spans="1:4" ht="41.25" customHeight="1">
      <c r="A7" s="68">
        <v>6</v>
      </c>
      <c r="B7" s="69" t="s">
        <v>49</v>
      </c>
      <c r="C7" s="68">
        <v>600.00199699999996</v>
      </c>
      <c r="D7" s="68" t="s">
        <v>44</v>
      </c>
    </row>
    <row r="8" spans="1:4" ht="41.25" customHeight="1">
      <c r="A8" s="68">
        <v>7</v>
      </c>
      <c r="B8" s="69" t="s">
        <v>50</v>
      </c>
      <c r="C8" s="68">
        <v>848.01599999999996</v>
      </c>
      <c r="D8" s="68" t="s">
        <v>44</v>
      </c>
    </row>
    <row r="9" spans="1:4" ht="41.25" customHeight="1">
      <c r="A9" s="68">
        <v>8</v>
      </c>
      <c r="B9" s="69" t="s">
        <v>51</v>
      </c>
      <c r="C9" s="68">
        <v>403.72019999999998</v>
      </c>
      <c r="D9" s="68" t="s">
        <v>44</v>
      </c>
    </row>
    <row r="10" spans="1:4" ht="41.25" customHeight="1">
      <c r="A10" s="68">
        <v>9</v>
      </c>
      <c r="B10" s="69" t="s">
        <v>52</v>
      </c>
      <c r="C10" s="68">
        <v>432.02156400000001</v>
      </c>
      <c r="D10" s="68" t="s">
        <v>44</v>
      </c>
    </row>
    <row r="11" spans="1:4" ht="41.25" customHeight="1">
      <c r="A11" s="68">
        <v>10</v>
      </c>
      <c r="B11" s="69" t="s">
        <v>53</v>
      </c>
      <c r="C11" s="68">
        <v>819.23400000000004</v>
      </c>
      <c r="D11" s="68" t="s">
        <v>44</v>
      </c>
    </row>
    <row r="12" spans="1:4" ht="41.25" customHeight="1">
      <c r="A12" s="68">
        <v>11</v>
      </c>
      <c r="B12" s="69" t="s">
        <v>54</v>
      </c>
      <c r="C12" s="68">
        <v>757.55999399999996</v>
      </c>
    </row>
    <row r="13" spans="1:4" ht="41.25" customHeight="1"/>
  </sheetData>
  <phoneticPr fontId="19" type="noConversion"/>
  <pageMargins left="0.7" right="0.7" top="0.75" bottom="0.75" header="0.3" footer="0.3"/>
  <legacyDrawing r:id="rId1"/>
  <controls>
    <control shapeId="1025" r:id="rId2" name="Control 1"/>
    <control shapeId="1026" r:id="rId3" name="Control 2"/>
    <control shapeId="1027" r:id="rId4" name="Control 3"/>
    <control shapeId="1028" r:id="rId5" name="Control 4"/>
    <control shapeId="1029" r:id="rId6" name="Control 5"/>
    <control shapeId="1030" r:id="rId7" name="Control 6"/>
    <control shapeId="1031" r:id="rId8" name="Control 7"/>
    <control shapeId="1032" r:id="rId9" name="Control 8"/>
    <control shapeId="1033" r:id="rId10" name="Control 9"/>
    <control shapeId="1034" r:id="rId11" name="Control 10"/>
    <control shapeId="1035" r:id="rId12" name="Control 11"/>
    <control shapeId="1036" r:id="rId13" name="Control 12"/>
    <control shapeId="1037" r:id="rId14" name="Control 13"/>
    <control shapeId="1038" r:id="rId15" name="Control 14"/>
    <control shapeId="1039" r:id="rId16" name="Control 15"/>
    <control shapeId="1040" r:id="rId17" name="Control 16"/>
    <control shapeId="1041" r:id="rId18" name="Control 17"/>
    <control shapeId="1042" r:id="rId19" name="Control 18"/>
    <control shapeId="1043" r:id="rId20" name="Control 19"/>
    <control shapeId="1044" r:id="rId21" name="Control 20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8</vt:i4>
      </vt:variant>
    </vt:vector>
  </HeadingPairs>
  <TitlesOfParts>
    <vt:vector size="11" baseType="lpstr">
      <vt:lpstr>框架式</vt:lpstr>
      <vt:lpstr>电抗器价格得分计算</vt:lpstr>
      <vt:lpstr>Sheet1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2013-10-14T04:09:30Z</dcterms:modified>
</cp:coreProperties>
</file>