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H9" i="4" a="1"/>
  <c r="H9" s="1"/>
  <c r="H2" i="7" l="1"/>
  <c r="I19" s="1"/>
  <c r="H17"/>
  <c r="H13"/>
  <c r="H9"/>
  <c r="I18" s="1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<sst xmlns="http://schemas.openxmlformats.org/spreadsheetml/2006/main" count="61" uniqueCount="60">
  <si>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</si>
  <si>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</si>
  <si>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</si>
  <si>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</si>
  <si>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</si>
  <si>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</si>
  <si>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</si>
  <si>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</si>
  <si>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</si>
  <si>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</si>
  <si>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</si>
  <si>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</si>
  <si>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</si>
  <si>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</si>
  <si>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</si>
  <si>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</si>
  <si>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</si>
  <si>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</si>
  <si>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</si>
  <si>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</si>
  <si>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</si>
  <si>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</si>
  <si>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</si>
  <si>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</si>
  <si>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</si>
  <si>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</si>
  <si>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</si>
  <si>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</si>
  <si>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</si>
  <si>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</si>
  <si>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</si>
  <si>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</si>
  <si>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</si>
  <si>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</si>
  <si>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</si>
  <si>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</si>
  <si>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</si>
  <si>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</si>
  <si>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</si>
  <si>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</si>
  <si>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</si>
  <si>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</si>
  <si>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</si>
  <si>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</si>
  <si>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</si>
  <si>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</si>
  <si>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</si>
  <si>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</si>
  <si>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</si>
  <si>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</si>
  <si>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</si>
  <si>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</si>
  <si>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</si>
  <si>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</si>
  <si>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</si>
  <si>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</si>
  <si>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</si>
  <si>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</si>
  <si>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</si>
  <si>
    <t>淄博莱宝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</si>
</sst>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9.125" style="2" customWidth="1"/>
    <col min="2" max="2" width="13.75" style="46" customWidth="1"/>
    <col min="3" max="3" width="12.375" style="63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58" t="s">
        <v>0</v>
      </c>
      <c r="B1" s="49" t="s">
        <v>39</v>
      </c>
      <c r="C1" s="61" t="s">
        <v>40</v>
      </c>
      <c r="D1" s="59"/>
      <c r="E1" s="59"/>
      <c r="F1" s="59"/>
      <c r="G1" s="1"/>
      <c r="H1" s="60" t="s">
        <v>37</v>
      </c>
      <c r="I1" s="53" t="s">
        <v>38</v>
      </c>
    </row>
    <row r="2" spans="1:12" ht="21.75" customHeight="1">
      <c r="A2" s="64" t="s">
        <v>58</v>
      </c>
      <c r="B2" s="68">
        <v>151.31183200000001</v>
      </c>
      <c r="C2" s="62">
        <f t="shared" ref="C2:C20" si="0">IF(AND(B2&gt;=av*80%,B2&lt;=av*115%),B2,"区间外")</f>
        <v>151.31183200000001</v>
      </c>
      <c r="D2" s="36"/>
      <c r="E2" s="42"/>
      <c r="F2" s="43"/>
      <c r="H2" s="54">
        <f t="shared" ref="H2:H20" si="1">IF(B2&gt;=ZJ,POWER(ZJ/B2,1.5)*100,IF(B2&lt;ZJ,POWER(B2/ZJ,0.6)*100))*60%</f>
        <v>54.624200684042265</v>
      </c>
      <c r="I2" s="55">
        <f t="shared" ref="I2:I20" si="2">IF(H2=0,"无",RANK(H2,H:H,0))</f>
        <v>11</v>
      </c>
    </row>
    <row r="3" spans="1:12" ht="21.75" customHeight="1">
      <c r="A3" s="64" t="s">
        <v>42</v>
      </c>
      <c r="B3" s="68">
        <v>143.69999999999999</v>
      </c>
      <c r="C3" s="62">
        <f t="shared" si="0"/>
        <v>143.69999999999999</v>
      </c>
      <c r="D3" s="35"/>
      <c r="E3" s="37" t="s">
        <v>35</v>
      </c>
      <c r="F3" s="44">
        <f>SUM(B:B)/COUNT(B:B)</f>
        <v>149.61386672222221</v>
      </c>
      <c r="H3" s="54">
        <f t="shared" si="1"/>
        <v>59.021368769692117</v>
      </c>
      <c r="I3" s="55">
        <f t="shared" si="2"/>
        <v>5</v>
      </c>
    </row>
    <row r="4" spans="1:12" ht="21.75" customHeight="1">
      <c r="A4" s="64" t="s">
        <v>43</v>
      </c>
      <c r="B4" s="68">
        <v>142.35390000000001</v>
      </c>
      <c r="C4" s="62">
        <f t="shared" si="0"/>
        <v>142.35390000000001</v>
      </c>
      <c r="D4" s="35"/>
      <c r="H4" s="54">
        <f t="shared" si="1"/>
        <v>59.86050475122525</v>
      </c>
      <c r="I4" s="55">
        <f t="shared" si="2"/>
        <v>1</v>
      </c>
    </row>
    <row r="5" spans="1:12" ht="21.75" customHeight="1">
      <c r="A5" s="64" t="s">
        <v>44</v>
      </c>
      <c r="B5" s="68">
        <v>140.184912</v>
      </c>
      <c r="C5" s="62">
        <f t="shared" si="0"/>
        <v>140.184912</v>
      </c>
      <c r="D5" s="35"/>
      <c r="E5" s="34" t="s">
        <v>36</v>
      </c>
      <c r="F5" s="44">
        <f>SUM(C:C)/COUNT(C:C)</f>
        <v>149.61386672222221</v>
      </c>
      <c r="G5" s="45"/>
      <c r="H5" s="54">
        <f t="shared" si="1"/>
        <v>59.50517583452806</v>
      </c>
      <c r="I5" s="55">
        <f t="shared" si="2"/>
        <v>2</v>
      </c>
    </row>
    <row r="6" spans="1:12" ht="21.75" customHeight="1">
      <c r="A6" s="64" t="s">
        <v>45</v>
      </c>
      <c r="B6" s="68">
        <v>152.56800000000001</v>
      </c>
      <c r="C6" s="62">
        <f t="shared" si="0"/>
        <v>152.56800000000001</v>
      </c>
      <c r="D6" s="35"/>
      <c r="E6" s="48"/>
      <c r="F6" s="48"/>
      <c r="G6" s="45"/>
      <c r="H6" s="54">
        <f t="shared" si="1"/>
        <v>53.950969023028371</v>
      </c>
      <c r="I6" s="55">
        <f t="shared" si="2"/>
        <v>12</v>
      </c>
    </row>
    <row r="7" spans="1:12" ht="21.75" customHeight="1">
      <c r="A7" s="64" t="s">
        <v>46</v>
      </c>
      <c r="B7" s="68">
        <v>157.41999000000001</v>
      </c>
      <c r="C7" s="62">
        <f t="shared" si="0"/>
        <v>157.41999000000001</v>
      </c>
      <c r="D7" s="35"/>
      <c r="E7" s="17"/>
      <c r="F7" s="17"/>
      <c r="H7" s="54">
        <f t="shared" si="1"/>
        <v>51.475978229862342</v>
      </c>
      <c r="I7" s="55">
        <f t="shared" si="2"/>
        <v>15</v>
      </c>
    </row>
    <row r="8" spans="1:12" ht="21.75" customHeight="1">
      <c r="A8" s="64" t="s">
        <v>47</v>
      </c>
      <c r="B8" s="68">
        <v>157.74747199999999</v>
      </c>
      <c r="C8" s="62">
        <f t="shared" si="0"/>
        <v>157.74747199999999</v>
      </c>
      <c r="D8" s="35"/>
      <c r="E8" s="37" t="s">
        <v>34</v>
      </c>
      <c r="F8" s="44">
        <f>IF(COUNT(C:C)=0,av*(1-XF),平均值A1*(1-XF))</f>
        <v>142.13317338611108</v>
      </c>
      <c r="G8" s="45"/>
      <c r="H8" s="54">
        <f t="shared" si="1"/>
        <v>51.315766112800667</v>
      </c>
      <c r="I8" s="55">
        <f t="shared" si="2"/>
        <v>16</v>
      </c>
    </row>
    <row r="9" spans="1:12" ht="21.75" customHeight="1">
      <c r="A9" s="64" t="s">
        <v>48</v>
      </c>
      <c r="B9" s="68">
        <v>136.97190000000001</v>
      </c>
      <c r="C9" s="62">
        <f t="shared" si="0"/>
        <v>136.97190000000001</v>
      </c>
      <c r="D9" s="35"/>
      <c r="E9" s="42"/>
      <c r="F9" s="47"/>
      <c r="G9" s="45"/>
      <c r="H9" s="54">
        <f t="shared" si="1"/>
        <v>58.683075547376468</v>
      </c>
      <c r="I9" s="55">
        <f t="shared" si="2"/>
        <v>6</v>
      </c>
    </row>
    <row r="10" spans="1:12" ht="21.75" customHeight="1">
      <c r="A10" s="64" t="s">
        <v>49</v>
      </c>
      <c r="B10" s="68">
        <v>167.49999099999999</v>
      </c>
      <c r="C10" s="62">
        <f t="shared" si="0"/>
        <v>167.49999099999999</v>
      </c>
      <c r="D10" s="35"/>
      <c r="G10" s="52"/>
      <c r="H10" s="54">
        <f t="shared" si="1"/>
        <v>46.899935688193111</v>
      </c>
      <c r="I10" s="55">
        <f t="shared" si="2"/>
        <v>18</v>
      </c>
    </row>
    <row r="11" spans="1:12" ht="21.75" customHeight="1">
      <c r="A11" s="64" t="s">
        <v>50</v>
      </c>
      <c r="B11" s="68">
        <v>148.59</v>
      </c>
      <c r="C11" s="62">
        <f t="shared" si="0"/>
        <v>148.59</v>
      </c>
      <c r="D11" s="35"/>
      <c r="E11" s="37" t="s">
        <v>33</v>
      </c>
      <c r="F11" s="40">
        <v>0.05</v>
      </c>
      <c r="G11" s="52"/>
      <c r="H11" s="54">
        <f t="shared" si="1"/>
        <v>56.131940371390137</v>
      </c>
      <c r="I11" s="55">
        <f t="shared" si="2"/>
        <v>9</v>
      </c>
    </row>
    <row r="12" spans="1:12" ht="21.75" customHeight="1">
      <c r="A12" s="64" t="s">
        <v>51</v>
      </c>
      <c r="B12" s="68">
        <v>149.10000299999999</v>
      </c>
      <c r="C12" s="62">
        <f t="shared" si="0"/>
        <v>149.10000299999999</v>
      </c>
      <c r="D12" s="35"/>
      <c r="E12" s="39"/>
      <c r="F12" s="38"/>
      <c r="H12" s="54">
        <f t="shared" si="1"/>
        <v>55.844184203667389</v>
      </c>
      <c r="I12" s="55">
        <f t="shared" si="2"/>
        <v>10</v>
      </c>
    </row>
    <row r="13" spans="1:12" ht="21.75" customHeight="1">
      <c r="A13" s="64" t="s">
        <v>52</v>
      </c>
      <c r="B13" s="68">
        <v>162.26730000000001</v>
      </c>
      <c r="C13" s="62">
        <f t="shared" si="0"/>
        <v>162.26730000000001</v>
      </c>
      <c r="D13" s="35"/>
      <c r="E13" s="65" t="s">
        <v>41</v>
      </c>
      <c r="F13" s="65"/>
      <c r="H13" s="54">
        <f t="shared" si="1"/>
        <v>49.186725849125231</v>
      </c>
      <c r="I13" s="55">
        <f t="shared" si="2"/>
        <v>17</v>
      </c>
    </row>
    <row r="14" spans="1:12" ht="21.75" customHeight="1">
      <c r="A14" s="64" t="s">
        <v>53</v>
      </c>
      <c r="B14" s="68">
        <v>156.38220000000001</v>
      </c>
      <c r="C14" s="62">
        <f t="shared" si="0"/>
        <v>156.38220000000001</v>
      </c>
      <c r="D14" s="35"/>
      <c r="E14" s="65"/>
      <c r="F14" s="65"/>
      <c r="H14" s="54">
        <f t="shared" si="1"/>
        <v>51.989237923873468</v>
      </c>
      <c r="I14" s="55">
        <f t="shared" si="2"/>
        <v>13</v>
      </c>
      <c r="L14" s="41"/>
    </row>
    <row r="15" spans="1:12" ht="21.75" customHeight="1">
      <c r="A15" s="64" t="s">
        <v>54</v>
      </c>
      <c r="B15" s="68">
        <v>135.44988900000001</v>
      </c>
      <c r="C15" s="62">
        <f t="shared" si="0"/>
        <v>135.44988900000001</v>
      </c>
      <c r="D15" s="35"/>
      <c r="E15" s="65"/>
      <c r="F15" s="65"/>
      <c r="G15" s="22"/>
      <c r="H15" s="54">
        <f t="shared" si="1"/>
        <v>58.290955047409426</v>
      </c>
      <c r="I15" s="55">
        <f t="shared" si="2"/>
        <v>7</v>
      </c>
    </row>
    <row r="16" spans="1:12" ht="21.75" customHeight="1">
      <c r="A16" s="64" t="s">
        <v>55</v>
      </c>
      <c r="B16" s="68">
        <v>148.05566099999999</v>
      </c>
      <c r="C16" s="62">
        <f t="shared" si="0"/>
        <v>148.05566099999999</v>
      </c>
      <c r="D16" s="35"/>
      <c r="E16" s="65"/>
      <c r="F16" s="65"/>
      <c r="G16" s="22"/>
      <c r="H16" s="54">
        <f t="shared" si="1"/>
        <v>56.436088119193812</v>
      </c>
      <c r="I16" s="55">
        <f t="shared" si="2"/>
        <v>8</v>
      </c>
    </row>
    <row r="17" spans="1:9" ht="21.75" customHeight="1">
      <c r="A17" s="64" t="s">
        <v>56</v>
      </c>
      <c r="B17" s="68">
        <v>157.11930000000001</v>
      </c>
      <c r="C17" s="62">
        <f t="shared" si="0"/>
        <v>157.11930000000001</v>
      </c>
      <c r="D17" s="35"/>
      <c r="E17" s="65"/>
      <c r="F17" s="65"/>
      <c r="G17" s="22"/>
      <c r="H17" s="54">
        <f t="shared" si="1"/>
        <v>51.6238185812146</v>
      </c>
      <c r="I17" s="55">
        <f t="shared" si="2"/>
        <v>14</v>
      </c>
    </row>
    <row r="18" spans="1:9" ht="21.75" customHeight="1">
      <c r="A18" s="64" t="s">
        <v>57</v>
      </c>
      <c r="B18" s="68">
        <v>143.260041</v>
      </c>
      <c r="C18" s="62">
        <f t="shared" si="0"/>
        <v>143.260041</v>
      </c>
      <c r="D18" s="35"/>
      <c r="E18" s="65"/>
      <c r="F18" s="65"/>
      <c r="G18" s="22"/>
      <c r="H18" s="54">
        <f t="shared" si="1"/>
        <v>59.293463924369298</v>
      </c>
      <c r="I18" s="55">
        <f t="shared" si="2"/>
        <v>4</v>
      </c>
    </row>
    <row r="19" spans="1:9" ht="21.75" customHeight="1">
      <c r="A19" s="67" t="s">
        <v>59</v>
      </c>
      <c r="B19" s="68">
        <v>143.06720999999999</v>
      </c>
      <c r="C19" s="62">
        <f t="shared" si="0"/>
        <v>143.06720999999999</v>
      </c>
      <c r="D19" s="35"/>
      <c r="E19" s="65"/>
      <c r="F19" s="65"/>
      <c r="G19" s="22"/>
      <c r="H19" s="54">
        <f t="shared" si="1"/>
        <v>59.413381022089283</v>
      </c>
      <c r="I19" s="55">
        <f t="shared" si="2"/>
        <v>3</v>
      </c>
    </row>
    <row r="20" spans="1:9" ht="21.75" customHeight="1" thickBot="1">
      <c r="A20" s="50"/>
      <c r="B20" s="51"/>
      <c r="C20" s="62" t="str">
        <f t="shared" si="0"/>
        <v>区间外</v>
      </c>
      <c r="D20" s="35"/>
      <c r="E20" s="65"/>
      <c r="F20" s="65"/>
      <c r="G20" s="22"/>
      <c r="H20" s="56">
        <f t="shared" si="1"/>
        <v>0</v>
      </c>
      <c r="I20" s="57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6" t="s">
        <v>32</v>
      </c>
      <c r="E15" s="66"/>
      <c r="F15" s="66"/>
      <c r="G15" s="66"/>
      <c r="H15" s="6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6"/>
      <c r="E16" s="66"/>
      <c r="F16" s="66"/>
      <c r="G16" s="66"/>
      <c r="H16" s="6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6"/>
      <c r="E17" s="66"/>
      <c r="F17" s="66"/>
      <c r="G17" s="66"/>
      <c r="H17" s="6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6"/>
      <c r="E18" s="66"/>
      <c r="F18" s="66"/>
      <c r="G18" s="66"/>
      <c r="H18" s="6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6"/>
      <c r="E19" s="66"/>
      <c r="F19" s="66"/>
      <c r="G19" s="66"/>
      <c r="H19" s="6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2013-10-14T01:55:02Z</dcterms:modified>
</cp:coreProperties>
</file>