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/>
  <bookViews>
    <workbookView xWindow="4995" yWindow="-105" windowWidth="10395" windowHeight="7935"/>
  </bookViews>
  <sheets>
    <sheet name="框架式" sheetId="7" r:id="rId1"/>
    <sheet name="电抗器价格得分计算" sheetId="4" state="hidden" r:id="rId2"/>
  </sheets>
  <definedNames>
    <definedName name="av">框架式!$F$3</definedName>
    <definedName name="JZ" localSheetId="1">电抗器价格得分计算!$H$12</definedName>
    <definedName name="M" localSheetId="1">电抗器价格得分计算!$E$2</definedName>
    <definedName name="P" localSheetId="1">电抗器价格得分计算!$H$12</definedName>
    <definedName name="SUM" localSheetId="1">电抗器价格得分计算!$E$4</definedName>
    <definedName name="XF">框架式!$F$11</definedName>
    <definedName name="ZJ" localSheetId="0">框架式!$F$8</definedName>
    <definedName name="ZJ">#REF!</definedName>
    <definedName name="平均值A1">框架式!$F$5</definedName>
    <definedName name="算术平均值A">#REF!</definedName>
    <definedName name="算术平均值A1">#REF!</definedName>
    <definedName name="下浮比例">#REF!</definedName>
  </definedNames>
  <calcPr calcId="125725"/>
</workbook>
</file>

<file path=xl/calcChain.xml><?xml version="1.0" encoding="utf-8"?>
<calcChain xmlns="http://schemas.openxmlformats.org/spreadsheetml/2006/main">
  <c r="F3" i="7"/>
  <c r="C3" l="1"/>
  <c r="C20"/>
  <c r="C14"/>
  <c r="C16"/>
  <c r="C18"/>
  <c r="C13"/>
  <c r="C15"/>
  <c r="C17"/>
  <c r="C19"/>
  <c r="C12"/>
  <c r="C10"/>
  <c r="C8"/>
  <c r="C6"/>
  <c r="C4"/>
  <c r="C2"/>
  <c r="C11"/>
  <c r="C9"/>
  <c r="C7"/>
  <c r="C5"/>
  <c r="E12" i="4"/>
  <c r="E11"/>
  <c r="E10"/>
  <c r="E8"/>
  <c r="E7"/>
  <c r="E6"/>
  <c r="E4"/>
  <c r="E2"/>
  <c r="H3" a="1"/>
  <c r="H3" s="1"/>
  <c r="H4" l="1"/>
  <c r="F5" i="7"/>
  <c r="F8" s="1"/>
  <c r="H6" i="4" a="1"/>
  <c r="H6" s="1"/>
  <c r="J30" s="1" a="1"/>
  <c r="J30" s="1"/>
  <c r="H5"/>
  <c r="J38" s="1" a="1"/>
  <c r="J38" s="1"/>
  <c r="H2"/>
  <c r="J7" l="1" a="1"/>
  <c r="J7" s="1"/>
  <c r="J20" a="1"/>
  <c r="J20" s="1"/>
  <c r="J8" a="1"/>
  <c r="J8" s="1"/>
  <c r="J51" a="1"/>
  <c r="J51" s="1"/>
  <c r="J34" a="1"/>
  <c r="J34" s="1"/>
  <c r="J41" a="1"/>
  <c r="J41" s="1"/>
  <c r="J54" a="1"/>
  <c r="J54" s="1"/>
  <c r="J31" a="1"/>
  <c r="J31" s="1"/>
  <c r="J14" a="1"/>
  <c r="J14" s="1"/>
  <c r="J25" a="1"/>
  <c r="J25" s="1"/>
  <c r="J18" a="1"/>
  <c r="J18" s="1"/>
  <c r="J48" a="1"/>
  <c r="J48" s="1"/>
  <c r="J36" a="1"/>
  <c r="J36" s="1"/>
  <c r="J2" a="1"/>
  <c r="J2" s="1"/>
  <c r="H12" s="1" a="1"/>
  <c r="H12" s="1"/>
  <c r="J23" a="1"/>
  <c r="J23" s="1"/>
  <c r="J49" a="1"/>
  <c r="J49" s="1"/>
  <c r="J24" a="1"/>
  <c r="J24" s="1"/>
  <c r="J27" a="1"/>
  <c r="J27" s="1"/>
  <c r="J21" a="1"/>
  <c r="J21" s="1"/>
  <c r="J6" a="1"/>
  <c r="J6" s="1"/>
  <c r="J33" a="1"/>
  <c r="J33" s="1"/>
  <c r="J17" a="1"/>
  <c r="J17" s="1"/>
  <c r="J43" a="1"/>
  <c r="J43" s="1"/>
  <c r="J57" a="1"/>
  <c r="J57" s="1"/>
  <c r="J15" a="1"/>
  <c r="J15" s="1"/>
  <c r="J5" a="1"/>
  <c r="J5" s="1"/>
  <c r="J40" a="1"/>
  <c r="J40" s="1"/>
  <c r="J29" a="1"/>
  <c r="J29" s="1"/>
  <c r="J11" a="1"/>
  <c r="J11" s="1"/>
  <c r="J3" a="1"/>
  <c r="J3" s="1"/>
  <c r="J39" a="1"/>
  <c r="J39" s="1"/>
  <c r="J42" a="1"/>
  <c r="J42" s="1"/>
  <c r="J44" a="1"/>
  <c r="J44" s="1"/>
  <c r="J4" a="1"/>
  <c r="J4" s="1"/>
  <c r="J16" a="1"/>
  <c r="J16" s="1"/>
  <c r="J10" a="1"/>
  <c r="J10" s="1"/>
  <c r="J19" a="1"/>
  <c r="J19" s="1"/>
  <c r="J13" a="1"/>
  <c r="J13" s="1"/>
  <c r="J47" a="1"/>
  <c r="J47" s="1"/>
  <c r="J50" a="1"/>
  <c r="J50" s="1"/>
  <c r="J26" a="1"/>
  <c r="J26" s="1"/>
  <c r="J45" a="1"/>
  <c r="J45" s="1"/>
  <c r="J46" a="1"/>
  <c r="J46" s="1"/>
  <c r="J56" a="1"/>
  <c r="J56" s="1"/>
  <c r="J32" a="1"/>
  <c r="J32" s="1"/>
  <c r="J22" a="1"/>
  <c r="J22" s="1"/>
  <c r="J55" a="1"/>
  <c r="J55" s="1"/>
  <c r="J28" a="1"/>
  <c r="J28" s="1"/>
  <c r="J52" a="1"/>
  <c r="J52" s="1"/>
  <c r="J9" a="1"/>
  <c r="J9" s="1"/>
  <c r="J12" a="1"/>
  <c r="J12" s="1"/>
  <c r="J37" a="1"/>
  <c r="J37" s="1"/>
  <c r="J35" a="1"/>
  <c r="J35" s="1"/>
  <c r="J53" a="1"/>
  <c r="J53" s="1"/>
  <c r="H4" i="7"/>
  <c r="H6"/>
  <c r="H10"/>
  <c r="H14"/>
  <c r="H18"/>
  <c r="H3"/>
  <c r="H7"/>
  <c r="H11"/>
  <c r="H15"/>
  <c r="H19"/>
  <c r="I19" s="1"/>
  <c r="H9" i="4" a="1"/>
  <c r="H9" s="1"/>
  <c r="H2" i="7" l="1"/>
  <c r="H17"/>
  <c r="H13"/>
  <c r="H9"/>
  <c r="I18" s="1"/>
  <c r="H5"/>
  <c r="H20"/>
  <c r="I20" s="1"/>
  <c r="H16"/>
  <c r="H12"/>
  <c r="H8"/>
  <c r="L10" i="4" a="1"/>
  <c r="L10" s="1"/>
  <c r="L26" a="1"/>
  <c r="L26" s="1"/>
  <c r="L42" a="1"/>
  <c r="L42" s="1"/>
  <c r="L4" a="1"/>
  <c r="L4" s="1"/>
  <c r="L44" a="1"/>
  <c r="L44" s="1"/>
  <c r="L11" a="1"/>
  <c r="L11" s="1"/>
  <c r="L35" a="1"/>
  <c r="L35" s="1"/>
  <c r="L9" a="1"/>
  <c r="L9" s="1"/>
  <c r="L25" a="1"/>
  <c r="L25" s="1"/>
  <c r="L41" a="1"/>
  <c r="L41" s="1"/>
  <c r="L57" a="1"/>
  <c r="L57" s="1"/>
  <c r="L24" a="1"/>
  <c r="L24" s="1"/>
  <c r="L56" a="1"/>
  <c r="L56" s="1"/>
  <c r="L47" a="1"/>
  <c r="L47" s="1"/>
  <c r="L30" a="1"/>
  <c r="L30" s="1"/>
  <c r="L36" a="1"/>
  <c r="L36" s="1"/>
  <c r="L27" a="1"/>
  <c r="L27" s="1"/>
  <c r="L29" a="1"/>
  <c r="L29" s="1"/>
  <c r="L8" a="1"/>
  <c r="L8" s="1"/>
  <c r="L55" a="1"/>
  <c r="L55" s="1"/>
  <c r="L22" a="1"/>
  <c r="L22" s="1"/>
  <c r="L54" a="1"/>
  <c r="L54" s="1"/>
  <c r="L52" a="1"/>
  <c r="L52" s="1"/>
  <c r="L43" a="1"/>
  <c r="L43" s="1"/>
  <c r="L21" a="1"/>
  <c r="L21" s="1"/>
  <c r="L53" a="1"/>
  <c r="L53" s="1"/>
  <c r="L32" a="1"/>
  <c r="L32" s="1"/>
  <c r="L39" a="1"/>
  <c r="L39" s="1"/>
  <c r="L18" a="1"/>
  <c r="L18" s="1"/>
  <c r="L34" a="1"/>
  <c r="L34" s="1"/>
  <c r="L50" a="1"/>
  <c r="L50" s="1"/>
  <c r="L28" a="1"/>
  <c r="L28" s="1"/>
  <c r="L3" a="1"/>
  <c r="L3" s="1"/>
  <c r="L19" a="1"/>
  <c r="L19" s="1"/>
  <c r="L51" a="1"/>
  <c r="L51" s="1"/>
  <c r="L17" a="1"/>
  <c r="L17" s="1"/>
  <c r="L33" a="1"/>
  <c r="L33" s="1"/>
  <c r="L49" a="1"/>
  <c r="L49" s="1"/>
  <c r="L12" a="1"/>
  <c r="L12" s="1"/>
  <c r="L40" a="1"/>
  <c r="L40" s="1"/>
  <c r="L31" a="1"/>
  <c r="L31" s="1"/>
  <c r="L6" a="1"/>
  <c r="L6" s="1"/>
  <c r="L46" a="1"/>
  <c r="L46" s="1"/>
  <c r="L7" a="1"/>
  <c r="L7" s="1"/>
  <c r="L13" a="1"/>
  <c r="L13" s="1"/>
  <c r="L45" a="1"/>
  <c r="L45" s="1"/>
  <c r="L48" a="1"/>
  <c r="L48" s="1"/>
  <c r="L14" a="1"/>
  <c r="L14" s="1"/>
  <c r="L38" a="1"/>
  <c r="L38" s="1"/>
  <c r="L20" a="1"/>
  <c r="L20" s="1"/>
  <c r="L15" a="1"/>
  <c r="L15" s="1"/>
  <c r="L5" a="1"/>
  <c r="L5" s="1"/>
  <c r="L37" a="1"/>
  <c r="L37" s="1"/>
  <c r="L16" a="1"/>
  <c r="L16" s="1"/>
  <c r="L23" a="1"/>
  <c r="L23" s="1"/>
  <c r="L2"/>
  <c r="I10" i="7" l="1"/>
  <c r="I14"/>
  <c r="I7"/>
  <c r="I16"/>
  <c r="I13"/>
  <c r="I15"/>
  <c r="I17"/>
  <c r="I4"/>
  <c r="I12"/>
  <c r="I6"/>
  <c r="I11"/>
  <c r="I5"/>
  <c r="I3"/>
  <c r="I2"/>
  <c r="I8"/>
  <c r="I9"/>
</calcChain>
</file>

<file path=xl/sharedStrings.xml><?xml version="1.0" encoding="utf-8"?>
<sst xmlns="http://schemas.openxmlformats.org/spreadsheetml/2006/main" count="60" uniqueCount="59">
  <si>
    <r>
      <rPr>
        <b/>
        <sz val="11"/>
        <color indexed="8"/>
        <rFont val="宋体"/>
        <family val="3"/>
        <charset val="134"/>
      </rPr>
      <t>投标人</t>
    </r>
    <phoneticPr fontId="1" type="noConversion"/>
  </si>
  <si>
    <r>
      <rPr>
        <b/>
        <sz val="11"/>
        <color indexed="8"/>
        <rFont val="宋体"/>
        <family val="3"/>
        <charset val="134"/>
      </rPr>
      <t>均价</t>
    </r>
    <r>
      <rPr>
        <b/>
        <sz val="11"/>
        <color indexed="8"/>
        <rFont val="Times New Roman"/>
        <family val="1"/>
      </rPr>
      <t>A1</t>
    </r>
    <phoneticPr fontId="1" type="noConversion"/>
  </si>
  <si>
    <r>
      <rPr>
        <b/>
        <sz val="11"/>
        <color indexed="8"/>
        <rFont val="宋体"/>
        <family val="3"/>
        <charset val="134"/>
      </rPr>
      <t>偏差区间内的报价</t>
    </r>
    <phoneticPr fontId="1" type="noConversion"/>
  </si>
  <si>
    <r>
      <rPr>
        <b/>
        <sz val="11"/>
        <color indexed="8"/>
        <rFont val="宋体"/>
        <family val="3"/>
        <charset val="134"/>
      </rPr>
      <t>投标人数量</t>
    </r>
    <r>
      <rPr>
        <b/>
        <sz val="11"/>
        <color indexed="8"/>
        <rFont val="Times New Roman"/>
        <family val="1"/>
      </rPr>
      <t>M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</si>
  <si>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5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</si>
  <si>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5&lt;M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10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</si>
  <si>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总价：</t>
    </r>
    <phoneticPr fontId="1" type="noConversion"/>
  </si>
  <si>
    <r>
      <t>10&lt;M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20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</si>
  <si>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20&lt;M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30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</si>
  <si>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最高价：</t>
    </r>
    <phoneticPr fontId="1" type="noConversion"/>
  </si>
  <si>
    <r>
      <t>30&lt;M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</si>
  <si>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次高价：</t>
    </r>
    <phoneticPr fontId="1" type="noConversion"/>
  </si>
  <si>
    <r>
      <rPr>
        <b/>
        <sz val="11"/>
        <color indexed="8"/>
        <rFont val="宋体"/>
        <family val="3"/>
        <charset val="134"/>
      </rPr>
      <t>第三高价：</t>
    </r>
    <phoneticPr fontId="1" type="noConversion"/>
  </si>
  <si>
    <r>
      <rPr>
        <b/>
        <sz val="11"/>
        <color indexed="8"/>
        <rFont val="宋体"/>
        <family val="3"/>
        <charset val="134"/>
      </rPr>
      <t>最低价：</t>
    </r>
    <phoneticPr fontId="1" type="noConversion"/>
  </si>
  <si>
    <r>
      <rPr>
        <b/>
        <sz val="11"/>
        <color indexed="8"/>
        <rFont val="宋体"/>
        <family val="3"/>
        <charset val="134"/>
      </rPr>
      <t>次低价：</t>
    </r>
    <phoneticPr fontId="1" type="noConversion"/>
  </si>
  <si>
    <r>
      <rPr>
        <b/>
        <sz val="11"/>
        <color indexed="8"/>
        <rFont val="宋体"/>
        <family val="3"/>
        <charset val="134"/>
      </rPr>
      <t>第三低价：</t>
    </r>
    <phoneticPr fontId="1" type="noConversion"/>
  </si>
  <si>
    <t>价格得分</t>
    <phoneticPr fontId="1" type="noConversion"/>
  </si>
  <si>
    <t>基准价A3：</t>
    <phoneticPr fontId="1" type="noConversion"/>
  </si>
  <si>
    <t>桂容</t>
    <phoneticPr fontId="6" type="noConversion"/>
  </si>
  <si>
    <t>恒顺</t>
    <phoneticPr fontId="6" type="noConversion"/>
  </si>
  <si>
    <t>日新</t>
    <phoneticPr fontId="6" type="noConversion"/>
  </si>
  <si>
    <t>合容</t>
    <phoneticPr fontId="6" type="noConversion"/>
  </si>
  <si>
    <t>思源</t>
    <phoneticPr fontId="6" type="noConversion"/>
  </si>
  <si>
    <t>永锦</t>
    <phoneticPr fontId="6" type="noConversion"/>
  </si>
  <si>
    <t>上虞</t>
    <phoneticPr fontId="6" type="noConversion"/>
  </si>
  <si>
    <t>苏州</t>
    <phoneticPr fontId="6" type="noConversion"/>
  </si>
  <si>
    <t>赛晶</t>
    <phoneticPr fontId="6" type="noConversion"/>
  </si>
  <si>
    <t>ABB</t>
    <phoneticPr fontId="6" type="noConversion"/>
  </si>
  <si>
    <t>西电</t>
    <phoneticPr fontId="6" type="noConversion"/>
  </si>
  <si>
    <t>新东北</t>
    <phoneticPr fontId="6" type="noConversion"/>
  </si>
  <si>
    <t>报价（万元）</t>
    <phoneticPr fontId="1" type="noConversion"/>
  </si>
  <si>
    <t>基准价A4：</t>
    <phoneticPr fontId="1" type="noConversion"/>
  </si>
  <si>
    <r>
      <rPr>
        <b/>
        <sz val="11"/>
        <color indexed="8"/>
        <rFont val="宋体"/>
        <family val="3"/>
        <charset val="134"/>
      </rPr>
      <t>使用说明：</t>
    </r>
    <r>
      <rPr>
        <b/>
        <sz val="11"/>
        <color indexed="8"/>
        <rFont val="Times New Roman"/>
        <family val="1"/>
      </rPr>
      <t xml:space="preserve">                                                                                                                  1</t>
    </r>
    <r>
      <rPr>
        <b/>
        <sz val="11"/>
        <color indexed="8"/>
        <rFont val="宋体"/>
        <family val="3"/>
        <charset val="134"/>
      </rPr>
      <t>、绿色区域为输入部分，如果厂家比较多，可以一直往下输入。</t>
    </r>
    <r>
      <rPr>
        <b/>
        <sz val="11"/>
        <color indexed="8"/>
        <rFont val="Times New Roman"/>
        <family val="1"/>
      </rPr>
      <t xml:space="preserve">                 2</t>
    </r>
    <r>
      <rPr>
        <b/>
        <sz val="11"/>
        <color indexed="8"/>
        <rFont val="宋体"/>
        <family val="3"/>
        <charset val="134"/>
      </rPr>
      <t>、黄色区域为计算得出的中间数据，为后续计算提供依据。</t>
    </r>
    <r>
      <rPr>
        <b/>
        <sz val="11"/>
        <color indexed="8"/>
        <rFont val="Times New Roman"/>
        <family val="1"/>
      </rPr>
      <t xml:space="preserve">                                              3</t>
    </r>
    <r>
      <rPr>
        <b/>
        <sz val="11"/>
        <color indexed="8"/>
        <rFont val="宋体"/>
        <family val="3"/>
        <charset val="134"/>
      </rPr>
      <t>、紫色区域为最终计算结果。</t>
    </r>
    <r>
      <rPr>
        <b/>
        <sz val="11"/>
        <color indexed="10"/>
        <rFont val="宋体"/>
        <family val="3"/>
        <charset val="134"/>
      </rPr>
      <t>（黄色和紫色区域为程序部分禁止双击更改，双击可能导致计算结果有误，如果双击按</t>
    </r>
    <r>
      <rPr>
        <b/>
        <sz val="11"/>
        <color indexed="10"/>
        <rFont val="Times New Roman"/>
        <family val="1"/>
      </rPr>
      <t>ESC</t>
    </r>
    <r>
      <rPr>
        <b/>
        <sz val="11"/>
        <color indexed="10"/>
        <rFont val="宋体"/>
        <family val="3"/>
        <charset val="134"/>
      </rPr>
      <t>键或者关闭不保存重新打开，另外禁止删除行）</t>
    </r>
    <r>
      <rPr>
        <b/>
        <sz val="11"/>
        <color indexed="10"/>
        <rFont val="Times New Roman"/>
        <family val="1"/>
      </rPr>
      <t xml:space="preserve">                                                                                                                        </t>
    </r>
    <r>
      <rPr>
        <b/>
        <sz val="11"/>
        <color indexed="8"/>
        <rFont val="宋体"/>
        <family val="3"/>
        <charset val="134"/>
      </rPr>
      <t>4、所有价格单位均为万元。                                                  5、如果在使用的过程中有任何疑问请联系13468928268王哲。</t>
    </r>
    <phoneticPr fontId="1" type="noConversion"/>
  </si>
  <si>
    <t>下浮比例：</t>
    <phoneticPr fontId="1" type="noConversion"/>
  </si>
  <si>
    <t>基准价B：</t>
    <phoneticPr fontId="1" type="noConversion"/>
  </si>
  <si>
    <t>算术平均值A</t>
    <phoneticPr fontId="17" type="noConversion"/>
  </si>
  <si>
    <r>
      <rPr>
        <b/>
        <sz val="11"/>
        <color indexed="8"/>
        <rFont val="宋体"/>
        <family val="3"/>
        <charset val="134"/>
      </rPr>
      <t>算术平均值</t>
    </r>
    <r>
      <rPr>
        <b/>
        <sz val="11"/>
        <color indexed="8"/>
        <rFont val="Times New Roman"/>
        <family val="1"/>
      </rPr>
      <t>A1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</si>
  <si>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t>价格得分（区间内）</t>
    <phoneticPr fontId="1" type="noConversion"/>
  </si>
  <si>
    <r>
      <rPr>
        <b/>
        <sz val="11"/>
        <color indexed="8"/>
        <rFont val="宋体"/>
        <family val="3"/>
        <charset val="134"/>
      </rPr>
      <t>得分排名</t>
    </r>
    <r>
      <rPr>
        <b/>
        <sz val="11"/>
        <color indexed="8"/>
        <rFont val="Times New Roman"/>
        <family val="1"/>
      </rPr>
      <t>(</t>
    </r>
    <r>
      <rPr>
        <b/>
        <sz val="11"/>
        <color indexed="8"/>
        <rFont val="宋体"/>
        <family val="3"/>
        <charset val="134"/>
      </rPr>
      <t>区间内</t>
    </r>
    <r>
      <rPr>
        <b/>
        <sz val="11"/>
        <color indexed="8"/>
        <rFont val="Times New Roman"/>
        <family val="1"/>
      </rPr>
      <t>)</t>
    </r>
    <phoneticPr fontId="1" type="noConversion"/>
  </si>
  <si>
    <t>报价（万元）</t>
    <phoneticPr fontId="1" type="noConversion"/>
  </si>
  <si>
    <t>基准价区间</t>
    <phoneticPr fontId="17" type="noConversion"/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</si>
  <si>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</rPr>
      <t>2013</t>
    </r>
    <r>
      <rPr>
        <b/>
        <sz val="11"/>
        <color indexed="8"/>
        <rFont val="宋体"/>
        <family val="3"/>
        <charset val="134"/>
      </rPr>
      <t>年第五批电容器组成套装置下浮比例均为：</t>
    </r>
    <r>
      <rPr>
        <b/>
        <sz val="11"/>
        <color indexed="8"/>
        <rFont val="Times New Roman"/>
        <family val="1"/>
      </rPr>
      <t>5%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</rPr>
      <t xml:space="preserve">                                                 </t>
    </r>
    <phoneticPr fontId="17" type="noConversion"/>
  </si>
  <si>
    <t>桂容</t>
    <phoneticPr fontId="1" type="noConversion"/>
  </si>
  <si>
    <t>合容</t>
    <phoneticPr fontId="1" type="noConversion"/>
  </si>
  <si>
    <t>中原</t>
    <phoneticPr fontId="1" type="noConversion"/>
  </si>
  <si>
    <t>恒顺</t>
    <phoneticPr fontId="1" type="noConversion"/>
  </si>
  <si>
    <t>日新</t>
    <phoneticPr fontId="1" type="noConversion"/>
  </si>
  <si>
    <t>迪生</t>
    <phoneticPr fontId="1" type="noConversion"/>
  </si>
  <si>
    <t>泰开</t>
    <phoneticPr fontId="1" type="noConversion"/>
  </si>
  <si>
    <t>库伯</t>
    <phoneticPr fontId="1" type="noConversion"/>
  </si>
  <si>
    <t>思源</t>
    <phoneticPr fontId="1" type="noConversion"/>
  </si>
  <si>
    <t>永锦</t>
    <phoneticPr fontId="1" type="noConversion"/>
  </si>
  <si>
    <t>上虞</t>
    <phoneticPr fontId="1" type="noConversion"/>
  </si>
  <si>
    <t>苏州</t>
    <phoneticPr fontId="1" type="noConversion"/>
  </si>
  <si>
    <t>赛晶</t>
    <phoneticPr fontId="1" type="noConversion"/>
  </si>
  <si>
    <t>ABB</t>
    <phoneticPr fontId="1" type="noConversion"/>
  </si>
  <si>
    <t>西容</t>
    <phoneticPr fontId="1" type="noConversion"/>
  </si>
  <si>
    <t>新东北</t>
    <phoneticPr fontId="1" type="noConversion"/>
  </si>
  <si>
    <t>广东顺容</t>
    <phoneticPr fontId="1" type="noConversion"/>
  </si>
</sst>
</file>

<file path=xl/styles.xml><?xml version="1.0" encoding="utf-8"?>
<styleSheet xmlns="http://schemas.openxmlformats.org/spreadsheetml/2006/main">
  <numFmts count="10">
    <numFmt numFmtId="176" formatCode="0.000000_);[Red]\(0.000000\)"/>
    <numFmt numFmtId="177" formatCode="0_ "/>
    <numFmt numFmtId="178" formatCode="0.000000_ "/>
    <numFmt numFmtId="179" formatCode="0.00000000_ "/>
    <numFmt numFmtId="180" formatCode="0.00000000_);[Red]\(0.00000000\)"/>
    <numFmt numFmtId="181" formatCode="0.00_);[Red]\(0.00\)"/>
    <numFmt numFmtId="182" formatCode="0.00_ "/>
    <numFmt numFmtId="183" formatCode="0.0%"/>
    <numFmt numFmtId="184" formatCode="0.0000_);[Red]\(0.0000\)"/>
    <numFmt numFmtId="185" formatCode="0.0000_ "/>
  </numFmts>
  <fonts count="20">
    <font>
      <sz val="11"/>
      <color theme="1"/>
      <name val="宋体"/>
      <charset val="134"/>
      <scheme val="minor"/>
    </font>
    <font>
      <sz val="9"/>
      <name val="宋体"/>
      <family val="3"/>
      <charset val="134"/>
    </font>
    <font>
      <b/>
      <sz val="11"/>
      <color indexed="8"/>
      <name val="Times New Roman"/>
      <family val="1"/>
    </font>
    <font>
      <b/>
      <sz val="11"/>
      <color indexed="8"/>
      <name val="宋体"/>
      <family val="3"/>
      <charset val="134"/>
    </font>
    <font>
      <b/>
      <sz val="11"/>
      <name val="宋体"/>
      <family val="3"/>
      <charset val="134"/>
    </font>
    <font>
      <b/>
      <sz val="12"/>
      <name val="Times New Roman"/>
      <family val="1"/>
    </font>
    <font>
      <sz val="9"/>
      <name val="宋体"/>
      <family val="3"/>
      <charset val="134"/>
    </font>
    <font>
      <b/>
      <sz val="11"/>
      <color indexed="10"/>
      <name val="宋体"/>
      <family val="3"/>
      <charset val="134"/>
    </font>
    <font>
      <b/>
      <sz val="11"/>
      <color indexed="10"/>
      <name val="Times New Roman"/>
      <family val="1"/>
    </font>
    <font>
      <b/>
      <sz val="11"/>
      <color indexed="8"/>
      <name val="宋体"/>
      <family val="3"/>
      <charset val="134"/>
    </font>
    <font>
      <sz val="11"/>
      <color indexed="8"/>
      <name val="Times New Roman"/>
      <family val="1"/>
    </font>
    <font>
      <sz val="12"/>
      <color indexed="8"/>
      <name val="Times New Roman"/>
      <family val="1"/>
    </font>
    <font>
      <b/>
      <sz val="12"/>
      <color indexed="8"/>
      <name val="Times New Roman"/>
      <family val="1"/>
    </font>
    <font>
      <b/>
      <sz val="11"/>
      <color indexed="8"/>
      <name val="Times New Roman"/>
      <family val="1"/>
    </font>
    <font>
      <b/>
      <sz val="11"/>
      <color indexed="8"/>
      <name val="宋体"/>
      <family val="3"/>
      <charset val="134"/>
    </font>
    <font>
      <b/>
      <sz val="11"/>
      <color rgb="FFFF0000"/>
      <name val="宋体"/>
      <family val="3"/>
      <charset val="134"/>
    </font>
    <font>
      <sz val="11"/>
      <color theme="0"/>
      <name val="Times New Roman"/>
      <family val="1"/>
    </font>
    <font>
      <sz val="9"/>
      <name val="宋体"/>
      <family val="3"/>
      <charset val="134"/>
      <scheme val="minor"/>
    </font>
    <font>
      <sz val="12"/>
      <color indexed="8"/>
      <name val="宋体"/>
      <family val="3"/>
      <charset val="134"/>
    </font>
    <font>
      <b/>
      <sz val="11"/>
      <color theme="1"/>
      <name val="宋体"/>
      <family val="3"/>
      <charset val="134"/>
      <scheme val="minor"/>
    </font>
  </fonts>
  <fills count="9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CC99FF"/>
        <bgColor indexed="64"/>
      </patternFill>
    </fill>
    <fill>
      <patternFill patternType="solid">
        <fgColor rgb="FF92D05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70">
    <xf numFmtId="0" fontId="0" fillId="0" borderId="0" xfId="0">
      <alignment vertical="center"/>
    </xf>
    <xf numFmtId="0" fontId="10" fillId="0" borderId="0" xfId="0" applyFont="1">
      <alignment vertical="center"/>
    </xf>
    <xf numFmtId="0" fontId="10" fillId="0" borderId="0" xfId="0" applyFont="1" applyAlignment="1">
      <alignment horizontal="center" vertical="center"/>
    </xf>
    <xf numFmtId="0" fontId="11" fillId="0" borderId="0" xfId="0" applyFont="1">
      <alignment vertical="center"/>
    </xf>
    <xf numFmtId="176" fontId="12" fillId="0" borderId="0" xfId="0" applyNumberFormat="1" applyFont="1">
      <alignment vertical="center"/>
    </xf>
    <xf numFmtId="178" fontId="11" fillId="0" borderId="0" xfId="0" applyNumberFormat="1" applyFont="1">
      <alignment vertical="center"/>
    </xf>
    <xf numFmtId="181" fontId="10" fillId="0" borderId="0" xfId="0" applyNumberFormat="1" applyFont="1" applyAlignment="1">
      <alignment horizontal="center" vertical="center"/>
    </xf>
    <xf numFmtId="0" fontId="13" fillId="2" borderId="1" xfId="0" applyFont="1" applyFill="1" applyBorder="1" applyAlignment="1" applyProtection="1">
      <alignment horizontal="center" vertical="center"/>
      <protection locked="0"/>
    </xf>
    <xf numFmtId="176" fontId="4" fillId="2" borderId="1" xfId="0" applyNumberFormat="1" applyFont="1" applyFill="1" applyBorder="1" applyAlignment="1" applyProtection="1">
      <alignment horizontal="center" vertical="center"/>
      <protection locked="0"/>
    </xf>
    <xf numFmtId="0" fontId="13" fillId="2" borderId="1" xfId="0" applyFont="1" applyFill="1" applyBorder="1" applyProtection="1">
      <alignment vertical="center"/>
      <protection locked="0"/>
    </xf>
    <xf numFmtId="0" fontId="9" fillId="3" borderId="1" xfId="0" applyFont="1" applyFill="1" applyBorder="1" applyAlignment="1" applyProtection="1">
      <alignment horizontal="center" vertical="center" wrapText="1" shrinkToFit="1"/>
      <protection locked="0"/>
    </xf>
    <xf numFmtId="176" fontId="5" fillId="3" borderId="2" xfId="0" applyNumberFormat="1" applyFont="1" applyFill="1" applyBorder="1" applyAlignment="1" applyProtection="1">
      <alignment horizontal="right" vertical="center"/>
      <protection locked="0"/>
    </xf>
    <xf numFmtId="0" fontId="10" fillId="0" borderId="0" xfId="0" applyFont="1" applyProtection="1">
      <alignment vertical="center"/>
      <protection locked="0"/>
    </xf>
    <xf numFmtId="176" fontId="5" fillId="3" borderId="1" xfId="0" applyNumberFormat="1" applyFont="1" applyFill="1" applyBorder="1" applyAlignment="1" applyProtection="1">
      <alignment horizontal="right" vertical="center"/>
      <protection locked="0"/>
    </xf>
    <xf numFmtId="0" fontId="13" fillId="3" borderId="1" xfId="0" applyFont="1" applyFill="1" applyBorder="1" applyAlignment="1" applyProtection="1">
      <alignment horizontal="center" vertical="center"/>
      <protection locked="0"/>
    </xf>
    <xf numFmtId="0" fontId="13" fillId="0" borderId="2" xfId="0" applyFont="1" applyBorder="1" applyProtection="1">
      <alignment vertical="center"/>
      <protection hidden="1"/>
    </xf>
    <xf numFmtId="177" fontId="12" fillId="4" borderId="2" xfId="0" applyNumberFormat="1" applyFont="1" applyFill="1" applyBorder="1" applyProtection="1">
      <alignment vertical="center"/>
      <protection hidden="1"/>
    </xf>
    <xf numFmtId="0" fontId="10" fillId="0" borderId="0" xfId="0" applyFont="1" applyProtection="1">
      <alignment vertical="center"/>
      <protection hidden="1"/>
    </xf>
    <xf numFmtId="0" fontId="13" fillId="0" borderId="2" xfId="0" applyFont="1" applyFill="1" applyBorder="1" applyProtection="1">
      <alignment vertical="center"/>
      <protection hidden="1"/>
    </xf>
    <xf numFmtId="180" fontId="12" fillId="4" borderId="2" xfId="0" applyNumberFormat="1" applyFont="1" applyFill="1" applyBorder="1" applyProtection="1">
      <alignment vertical="center"/>
      <protection hidden="1"/>
    </xf>
    <xf numFmtId="178" fontId="12" fillId="4" borderId="1" xfId="0" applyNumberFormat="1" applyFont="1" applyFill="1" applyBorder="1" applyAlignment="1" applyProtection="1">
      <alignment horizontal="right" vertical="center"/>
      <protection hidden="1"/>
    </xf>
    <xf numFmtId="181" fontId="5" fillId="5" borderId="1" xfId="0" applyNumberFormat="1" applyFont="1" applyFill="1" applyBorder="1" applyAlignment="1" applyProtection="1">
      <alignment horizontal="center" vertical="center"/>
      <protection hidden="1"/>
    </xf>
    <xf numFmtId="0" fontId="11" fillId="0" borderId="0" xfId="0" applyFont="1" applyProtection="1">
      <alignment vertical="center"/>
      <protection hidden="1"/>
    </xf>
    <xf numFmtId="0" fontId="13" fillId="0" borderId="1" xfId="0" applyFont="1" applyFill="1" applyBorder="1" applyProtection="1">
      <alignment vertical="center"/>
      <protection hidden="1"/>
    </xf>
    <xf numFmtId="180" fontId="12" fillId="4" borderId="1" xfId="0" applyNumberFormat="1" applyFont="1" applyFill="1" applyBorder="1" applyProtection="1">
      <alignment vertical="center"/>
      <protection hidden="1"/>
    </xf>
    <xf numFmtId="0" fontId="13" fillId="0" borderId="1" xfId="0" applyFont="1" applyBorder="1" applyProtection="1">
      <alignment vertical="center"/>
      <protection hidden="1"/>
    </xf>
    <xf numFmtId="176" fontId="12" fillId="4" borderId="1" xfId="0" applyNumberFormat="1" applyFont="1" applyFill="1" applyBorder="1" applyProtection="1">
      <alignment vertical="center"/>
      <protection hidden="1"/>
    </xf>
    <xf numFmtId="0" fontId="4" fillId="0" borderId="1" xfId="0" applyFont="1" applyBorder="1" applyProtection="1">
      <alignment vertical="center"/>
      <protection hidden="1"/>
    </xf>
    <xf numFmtId="179" fontId="5" fillId="5" borderId="1" xfId="0" applyNumberFormat="1" applyFont="1" applyFill="1" applyBorder="1" applyAlignment="1" applyProtection="1">
      <alignment horizontal="right" vertical="center"/>
      <protection hidden="1"/>
    </xf>
    <xf numFmtId="0" fontId="13" fillId="2" borderId="1" xfId="0" applyFont="1" applyFill="1" applyBorder="1" applyProtection="1">
      <alignment vertical="center"/>
      <protection hidden="1"/>
    </xf>
    <xf numFmtId="0" fontId="12" fillId="2" borderId="1" xfId="0" applyFont="1" applyFill="1" applyBorder="1" applyProtection="1">
      <alignment vertical="center"/>
      <protection hidden="1"/>
    </xf>
    <xf numFmtId="0" fontId="13" fillId="2" borderId="1" xfId="0" applyFont="1" applyFill="1" applyBorder="1" applyAlignment="1" applyProtection="1">
      <alignment horizontal="center" vertical="center"/>
      <protection hidden="1"/>
    </xf>
    <xf numFmtId="178" fontId="13" fillId="2" borderId="1" xfId="0" applyNumberFormat="1" applyFont="1" applyFill="1" applyBorder="1" applyAlignment="1" applyProtection="1">
      <alignment horizontal="center" vertical="center"/>
      <protection hidden="1"/>
    </xf>
    <xf numFmtId="181" fontId="14" fillId="2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Font="1" applyBorder="1" applyProtection="1">
      <alignment vertical="center"/>
      <protection hidden="1"/>
    </xf>
    <xf numFmtId="0" fontId="10" fillId="0" borderId="0" xfId="0" applyFont="1" applyProtection="1">
      <alignment vertical="center"/>
      <protection locked="0" hidden="1"/>
    </xf>
    <xf numFmtId="178" fontId="10" fillId="0" borderId="0" xfId="0" applyNumberFormat="1" applyFont="1" applyProtection="1">
      <alignment vertical="center"/>
      <protection locked="0" hidden="1"/>
    </xf>
    <xf numFmtId="0" fontId="3" fillId="0" borderId="1" xfId="0" applyFont="1" applyBorder="1" applyProtection="1">
      <alignment vertical="center"/>
      <protection hidden="1"/>
    </xf>
    <xf numFmtId="183" fontId="16" fillId="0" borderId="0" xfId="0" applyNumberFormat="1" applyFont="1" applyProtection="1">
      <alignment vertical="center"/>
      <protection hidden="1"/>
    </xf>
    <xf numFmtId="9" fontId="16" fillId="0" borderId="0" xfId="0" applyNumberFormat="1" applyFont="1" applyProtection="1">
      <alignment vertical="center"/>
      <protection hidden="1"/>
    </xf>
    <xf numFmtId="9" fontId="15" fillId="0" borderId="1" xfId="0" applyNumberFormat="1" applyFont="1" applyBorder="1" applyProtection="1">
      <alignment vertical="center"/>
      <protection locked="0" hidden="1"/>
    </xf>
    <xf numFmtId="0" fontId="10" fillId="0" borderId="0" xfId="0" quotePrefix="1" applyFont="1">
      <alignment vertical="center"/>
    </xf>
    <xf numFmtId="0" fontId="13" fillId="0" borderId="0" xfId="0" applyFont="1" applyFill="1" applyBorder="1" applyProtection="1">
      <alignment vertical="center"/>
      <protection hidden="1"/>
    </xf>
    <xf numFmtId="177" fontId="12" fillId="0" borderId="0" xfId="0" applyNumberFormat="1" applyFont="1" applyFill="1" applyBorder="1" applyProtection="1">
      <alignment vertical="center"/>
      <protection hidden="1"/>
    </xf>
    <xf numFmtId="184" fontId="12" fillId="4" borderId="1" xfId="0" applyNumberFormat="1" applyFont="1" applyFill="1" applyBorder="1" applyAlignment="1" applyProtection="1">
      <alignment horizontal="center" vertical="center"/>
      <protection hidden="1"/>
    </xf>
    <xf numFmtId="0" fontId="18" fillId="0" borderId="0" xfId="0" applyFont="1">
      <alignment vertical="center"/>
    </xf>
    <xf numFmtId="184" fontId="5" fillId="3" borderId="1" xfId="0" applyNumberFormat="1" applyFont="1" applyFill="1" applyBorder="1" applyAlignment="1" applyProtection="1">
      <alignment horizontal="center" vertical="center"/>
      <protection locked="0"/>
    </xf>
    <xf numFmtId="184" fontId="12" fillId="0" borderId="0" xfId="0" applyNumberFormat="1" applyFont="1" applyAlignment="1">
      <alignment horizontal="center" vertical="center"/>
    </xf>
    <xf numFmtId="184" fontId="12" fillId="0" borderId="0" xfId="0" applyNumberFormat="1" applyFont="1" applyFill="1" applyBorder="1" applyAlignment="1" applyProtection="1">
      <alignment horizontal="center" vertical="center"/>
      <protection hidden="1"/>
    </xf>
    <xf numFmtId="0" fontId="10" fillId="0" borderId="0" xfId="0" applyFont="1" applyBorder="1">
      <alignment vertical="center"/>
    </xf>
    <xf numFmtId="184" fontId="4" fillId="2" borderId="4" xfId="0" applyNumberFormat="1" applyFont="1" applyFill="1" applyBorder="1" applyAlignment="1" applyProtection="1">
      <alignment horizontal="center" vertical="center"/>
      <protection locked="0"/>
    </xf>
    <xf numFmtId="0" fontId="13" fillId="3" borderId="6" xfId="0" applyFont="1" applyFill="1" applyBorder="1" applyAlignment="1" applyProtection="1">
      <alignment horizontal="center" vertical="center"/>
      <protection locked="0"/>
    </xf>
    <xf numFmtId="0" fontId="13" fillId="3" borderId="8" xfId="0" applyFont="1" applyFill="1" applyBorder="1" applyAlignment="1" applyProtection="1">
      <alignment horizontal="center" vertical="center"/>
      <protection locked="0"/>
    </xf>
    <xf numFmtId="184" fontId="5" fillId="3" borderId="9" xfId="0" applyNumberFormat="1" applyFont="1" applyFill="1" applyBorder="1" applyAlignment="1" applyProtection="1">
      <alignment horizontal="center" vertical="center"/>
      <protection locked="0"/>
    </xf>
    <xf numFmtId="0" fontId="10" fillId="0" borderId="0" xfId="0" applyFont="1" applyBorder="1" applyAlignment="1" applyProtection="1">
      <alignment vertical="center" wrapText="1"/>
      <protection hidden="1"/>
    </xf>
    <xf numFmtId="0" fontId="2" fillId="7" borderId="5" xfId="0" applyFont="1" applyFill="1" applyBorder="1" applyAlignment="1" applyProtection="1">
      <alignment horizontal="center" vertical="center" wrapText="1"/>
      <protection hidden="1"/>
    </xf>
    <xf numFmtId="182" fontId="12" fillId="5" borderId="6" xfId="0" applyNumberFormat="1" applyFont="1" applyFill="1" applyBorder="1" applyAlignment="1" applyProtection="1">
      <alignment horizontal="center" vertical="center"/>
      <protection hidden="1"/>
    </xf>
    <xf numFmtId="0" fontId="13" fillId="7" borderId="10" xfId="0" applyFont="1" applyFill="1" applyBorder="1" applyAlignment="1" applyProtection="1">
      <alignment horizontal="center" vertical="center"/>
      <protection hidden="1"/>
    </xf>
    <xf numFmtId="182" fontId="12" fillId="5" borderId="8" xfId="0" applyNumberFormat="1" applyFont="1" applyFill="1" applyBorder="1" applyAlignment="1" applyProtection="1">
      <alignment horizontal="center" vertical="center"/>
      <protection hidden="1"/>
    </xf>
    <xf numFmtId="0" fontId="13" fillId="7" borderId="11" xfId="0" applyFont="1" applyFill="1" applyBorder="1" applyAlignment="1" applyProtection="1">
      <alignment horizontal="center" vertical="center"/>
      <protection hidden="1"/>
    </xf>
    <xf numFmtId="0" fontId="2" fillId="2" borderId="3" xfId="0" applyFont="1" applyFill="1" applyBorder="1" applyAlignment="1" applyProtection="1">
      <alignment horizontal="center" vertical="center"/>
      <protection locked="0"/>
    </xf>
    <xf numFmtId="0" fontId="2" fillId="2" borderId="0" xfId="0" applyFont="1" applyFill="1" applyBorder="1" applyProtection="1">
      <alignment vertical="center"/>
      <protection locked="0"/>
    </xf>
    <xf numFmtId="0" fontId="3" fillId="7" borderId="3" xfId="0" applyFont="1" applyFill="1" applyBorder="1" applyAlignment="1" applyProtection="1">
      <alignment horizontal="center" vertical="center" wrapText="1"/>
      <protection locked="0"/>
    </xf>
    <xf numFmtId="185" fontId="3" fillId="2" borderId="5" xfId="0" applyNumberFormat="1" applyFont="1" applyFill="1" applyBorder="1" applyAlignment="1" applyProtection="1">
      <alignment horizontal="center" vertical="center" wrapText="1"/>
      <protection hidden="1"/>
    </xf>
    <xf numFmtId="185" fontId="2" fillId="6" borderId="7" xfId="0" applyNumberFormat="1" applyFont="1" applyFill="1" applyBorder="1" applyAlignment="1" applyProtection="1">
      <alignment horizontal="center" vertical="center"/>
      <protection hidden="1"/>
    </xf>
    <xf numFmtId="185" fontId="10" fillId="0" borderId="0" xfId="0" applyNumberFormat="1" applyFont="1" applyAlignment="1" applyProtection="1">
      <alignment horizontal="center" vertical="center"/>
      <protection hidden="1"/>
    </xf>
    <xf numFmtId="0" fontId="19" fillId="8" borderId="1" xfId="0" applyFont="1" applyFill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center" vertical="top" wrapText="1"/>
      <protection hidden="1"/>
    </xf>
    <xf numFmtId="0" fontId="13" fillId="0" borderId="1" xfId="0" applyFont="1" applyBorder="1" applyAlignment="1" applyProtection="1">
      <alignment horizontal="left" vertical="center" wrapText="1"/>
      <protection hidden="1"/>
    </xf>
    <xf numFmtId="0" fontId="19" fillId="8" borderId="1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CC99FF"/>
      <color rgb="FF5AEC6B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自定义 1">
      <a:dk1>
        <a:sysClr val="windowText" lastClr="000000"/>
      </a:dk1>
      <a:lt1>
        <a:sysClr val="window" lastClr="CCE8CF"/>
      </a:lt1>
      <a:dk2>
        <a:srgbClr val="31859B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0" tint="-0.499984740745262"/>
  </sheetPr>
  <dimension ref="A1:L20"/>
  <sheetViews>
    <sheetView tabSelected="1" workbookViewId="0">
      <selection activeCell="B12" sqref="B12"/>
    </sheetView>
  </sheetViews>
  <sheetFormatPr defaultRowHeight="15.75"/>
  <cols>
    <col min="1" max="1" width="7.25" style="2" customWidth="1"/>
    <col min="2" max="2" width="13.75" style="47" customWidth="1"/>
    <col min="3" max="3" width="12.375" style="65" customWidth="1"/>
    <col min="4" max="4" width="4.875" style="1" customWidth="1"/>
    <col min="5" max="5" width="21.25" style="1" customWidth="1"/>
    <col min="6" max="6" width="14.625" style="1" customWidth="1"/>
    <col min="7" max="7" width="8.375" style="3" customWidth="1"/>
    <col min="8" max="8" width="11.5" style="1" customWidth="1"/>
    <col min="9" max="9" width="10.75" style="1" customWidth="1"/>
    <col min="11" max="11" width="9" style="1"/>
    <col min="12" max="12" width="11.625" style="1" bestFit="1" customWidth="1"/>
    <col min="13" max="16384" width="9" style="1"/>
  </cols>
  <sheetData>
    <row r="1" spans="1:12" ht="31.5" customHeight="1">
      <c r="A1" s="60" t="s">
        <v>0</v>
      </c>
      <c r="B1" s="50" t="s">
        <v>39</v>
      </c>
      <c r="C1" s="63" t="s">
        <v>40</v>
      </c>
      <c r="D1" s="61"/>
      <c r="E1" s="61"/>
      <c r="F1" s="61"/>
      <c r="G1" s="1"/>
      <c r="H1" s="62" t="s">
        <v>37</v>
      </c>
      <c r="I1" s="55" t="s">
        <v>38</v>
      </c>
    </row>
    <row r="2" spans="1:12" ht="21.75" customHeight="1">
      <c r="A2" s="66" t="s">
        <v>58</v>
      </c>
      <c r="B2" s="69">
        <v>204.25500099999999</v>
      </c>
      <c r="C2" s="64">
        <f t="shared" ref="C2:C20" si="0">IF(AND(B2&gt;=av*80%,B2&lt;=av*115%),B2,"区间外")</f>
        <v>204.25500099999999</v>
      </c>
      <c r="D2" s="36"/>
      <c r="E2" s="42"/>
      <c r="F2" s="43"/>
      <c r="H2" s="56">
        <f t="shared" ref="H2:H20" si="1">IF(B2&gt;=ZJ,POWER(ZJ/B2,1.5)*100,IF(B2&lt;ZJ,POWER(B2/ZJ,0.6)*100))*60%</f>
        <v>57.342086925253277</v>
      </c>
      <c r="I2" s="57">
        <f t="shared" ref="I2:I20" si="2">IF(H2=0,"无",RANK(H2,H:H,0))</f>
        <v>7</v>
      </c>
    </row>
    <row r="3" spans="1:12" ht="21.75" customHeight="1">
      <c r="A3" s="66" t="s">
        <v>42</v>
      </c>
      <c r="B3" s="69">
        <v>251.69999899999999</v>
      </c>
      <c r="C3" s="64">
        <f t="shared" si="0"/>
        <v>251.69999899999999</v>
      </c>
      <c r="D3" s="35"/>
      <c r="E3" s="37" t="s">
        <v>35</v>
      </c>
      <c r="F3" s="44">
        <f>SUM(B:B)/COUNT(B:B)</f>
        <v>231.87042217647061</v>
      </c>
      <c r="H3" s="56">
        <f t="shared" si="1"/>
        <v>49.122432745281685</v>
      </c>
      <c r="I3" s="57">
        <f t="shared" si="2"/>
        <v>16</v>
      </c>
    </row>
    <row r="4" spans="1:12" ht="21.75" customHeight="1">
      <c r="A4" s="66" t="s">
        <v>43</v>
      </c>
      <c r="B4" s="69">
        <v>251.9829</v>
      </c>
      <c r="C4" s="64">
        <f t="shared" si="0"/>
        <v>251.9829</v>
      </c>
      <c r="D4" s="35"/>
      <c r="H4" s="56">
        <f t="shared" si="1"/>
        <v>49.039731394484811</v>
      </c>
      <c r="I4" s="57">
        <f t="shared" si="2"/>
        <v>17</v>
      </c>
    </row>
    <row r="5" spans="1:12" ht="21.75" customHeight="1">
      <c r="A5" s="66" t="s">
        <v>44</v>
      </c>
      <c r="B5" s="69">
        <v>224.51320799999999</v>
      </c>
      <c r="C5" s="64">
        <f t="shared" si="0"/>
        <v>224.51320799999999</v>
      </c>
      <c r="D5" s="35"/>
      <c r="E5" s="34" t="s">
        <v>36</v>
      </c>
      <c r="F5" s="44">
        <f>SUM(C:C)/COUNT(C:C)</f>
        <v>231.87042217647061</v>
      </c>
      <c r="G5" s="45"/>
      <c r="H5" s="56">
        <f t="shared" si="1"/>
        <v>58.309839273569082</v>
      </c>
      <c r="I5" s="57">
        <f t="shared" si="2"/>
        <v>4</v>
      </c>
    </row>
    <row r="6" spans="1:12" ht="21.75" customHeight="1">
      <c r="A6" s="66" t="s">
        <v>45</v>
      </c>
      <c r="B6" s="69">
        <v>231.66</v>
      </c>
      <c r="C6" s="64">
        <f t="shared" si="0"/>
        <v>231.66</v>
      </c>
      <c r="D6" s="35"/>
      <c r="E6" s="49"/>
      <c r="F6" s="49"/>
      <c r="G6" s="45"/>
      <c r="H6" s="56">
        <f t="shared" si="1"/>
        <v>55.632440157476367</v>
      </c>
      <c r="I6" s="57">
        <f t="shared" si="2"/>
        <v>9</v>
      </c>
    </row>
    <row r="7" spans="1:12" ht="21.75" customHeight="1">
      <c r="A7" s="66" t="s">
        <v>46</v>
      </c>
      <c r="B7" s="69">
        <v>250.79956200000001</v>
      </c>
      <c r="C7" s="64">
        <f t="shared" si="0"/>
        <v>250.79956200000001</v>
      </c>
      <c r="D7" s="35"/>
      <c r="E7" s="17"/>
      <c r="F7" s="17"/>
      <c r="H7" s="56">
        <f t="shared" si="1"/>
        <v>49.387213908034383</v>
      </c>
      <c r="I7" s="57">
        <f t="shared" si="2"/>
        <v>13</v>
      </c>
    </row>
    <row r="8" spans="1:12" ht="21.75" customHeight="1">
      <c r="A8" s="66" t="s">
        <v>47</v>
      </c>
      <c r="B8" s="69">
        <v>250.779178</v>
      </c>
      <c r="C8" s="64">
        <f t="shared" si="0"/>
        <v>250.779178</v>
      </c>
      <c r="D8" s="35"/>
      <c r="E8" s="37" t="s">
        <v>34</v>
      </c>
      <c r="F8" s="44">
        <f>IF(COUNT(C:C)=0,av*(1-XF),平均值A1*(1-XF))</f>
        <v>220.27690106764706</v>
      </c>
      <c r="G8" s="45"/>
      <c r="H8" s="56">
        <f t="shared" si="1"/>
        <v>49.393235516963706</v>
      </c>
      <c r="I8" s="57">
        <f t="shared" si="2"/>
        <v>12</v>
      </c>
    </row>
    <row r="9" spans="1:12" ht="21.75" customHeight="1">
      <c r="A9" s="66" t="s">
        <v>48</v>
      </c>
      <c r="B9" s="69">
        <v>206.28270000000001</v>
      </c>
      <c r="C9" s="64">
        <f t="shared" si="0"/>
        <v>206.28270000000001</v>
      </c>
      <c r="D9" s="35"/>
      <c r="E9" s="42"/>
      <c r="F9" s="48"/>
      <c r="G9" s="45"/>
      <c r="H9" s="56">
        <f t="shared" si="1"/>
        <v>57.682962891221756</v>
      </c>
      <c r="I9" s="57">
        <f t="shared" si="2"/>
        <v>5</v>
      </c>
    </row>
    <row r="10" spans="1:12" ht="21.75" customHeight="1">
      <c r="A10" s="66" t="s">
        <v>49</v>
      </c>
      <c r="B10" s="69">
        <v>237.60300699999999</v>
      </c>
      <c r="C10" s="64">
        <f t="shared" si="0"/>
        <v>237.60300699999999</v>
      </c>
      <c r="D10" s="35"/>
      <c r="G10" s="54"/>
      <c r="H10" s="56">
        <f t="shared" si="1"/>
        <v>53.558300617263896</v>
      </c>
      <c r="I10" s="57">
        <f t="shared" si="2"/>
        <v>10</v>
      </c>
    </row>
    <row r="11" spans="1:12" ht="21.75" customHeight="1">
      <c r="A11" s="66" t="s">
        <v>50</v>
      </c>
      <c r="B11" s="69">
        <v>251.40960000000001</v>
      </c>
      <c r="C11" s="64">
        <f t="shared" si="0"/>
        <v>251.40960000000001</v>
      </c>
      <c r="D11" s="35"/>
      <c r="E11" s="37" t="s">
        <v>33</v>
      </c>
      <c r="F11" s="40">
        <v>0.05</v>
      </c>
      <c r="G11" s="54"/>
      <c r="H11" s="56">
        <f t="shared" si="1"/>
        <v>49.207568061713026</v>
      </c>
      <c r="I11" s="57">
        <f t="shared" si="2"/>
        <v>15</v>
      </c>
    </row>
    <row r="12" spans="1:12" ht="21.75" customHeight="1">
      <c r="A12" s="66" t="s">
        <v>51</v>
      </c>
      <c r="B12" s="69">
        <v>220.50001</v>
      </c>
      <c r="C12" s="64">
        <f t="shared" si="0"/>
        <v>220.50001</v>
      </c>
      <c r="D12" s="35"/>
      <c r="E12" s="39"/>
      <c r="F12" s="38"/>
      <c r="H12" s="56">
        <f t="shared" si="1"/>
        <v>59.908958173250888</v>
      </c>
      <c r="I12" s="57">
        <f t="shared" si="2"/>
        <v>1</v>
      </c>
    </row>
    <row r="13" spans="1:12" ht="21.75" customHeight="1">
      <c r="A13" s="66" t="s">
        <v>52</v>
      </c>
      <c r="B13" s="69">
        <v>219.1644</v>
      </c>
      <c r="C13" s="64">
        <f t="shared" si="0"/>
        <v>219.1644</v>
      </c>
      <c r="D13" s="35"/>
      <c r="E13" s="67" t="s">
        <v>41</v>
      </c>
      <c r="F13" s="67"/>
      <c r="H13" s="56">
        <f t="shared" si="1"/>
        <v>59.817999126776755</v>
      </c>
      <c r="I13" s="57">
        <f t="shared" si="2"/>
        <v>2</v>
      </c>
    </row>
    <row r="14" spans="1:12" ht="21.75" customHeight="1">
      <c r="A14" s="66" t="s">
        <v>53</v>
      </c>
      <c r="B14" s="69">
        <v>238.73849999999999</v>
      </c>
      <c r="C14" s="64">
        <f t="shared" si="0"/>
        <v>238.73849999999999</v>
      </c>
      <c r="D14" s="35"/>
      <c r="E14" s="67"/>
      <c r="F14" s="67"/>
      <c r="H14" s="56">
        <f t="shared" si="1"/>
        <v>53.176652670634994</v>
      </c>
      <c r="I14" s="57">
        <f t="shared" si="2"/>
        <v>11</v>
      </c>
      <c r="L14" s="41"/>
    </row>
    <row r="15" spans="1:12" ht="21.75" customHeight="1">
      <c r="A15" s="66" t="s">
        <v>54</v>
      </c>
      <c r="B15" s="69">
        <v>217.99983900000001</v>
      </c>
      <c r="C15" s="64">
        <f t="shared" si="0"/>
        <v>217.99983900000001</v>
      </c>
      <c r="D15" s="35"/>
      <c r="E15" s="67"/>
      <c r="F15" s="67"/>
      <c r="G15" s="22"/>
      <c r="H15" s="56">
        <f t="shared" si="1"/>
        <v>59.627085115622265</v>
      </c>
      <c r="I15" s="57">
        <f t="shared" si="2"/>
        <v>3</v>
      </c>
    </row>
    <row r="16" spans="1:12" ht="21.75" customHeight="1">
      <c r="A16" s="66" t="s">
        <v>55</v>
      </c>
      <c r="B16" s="69">
        <v>227.048562</v>
      </c>
      <c r="C16" s="64">
        <f t="shared" si="0"/>
        <v>227.048562</v>
      </c>
      <c r="D16" s="35"/>
      <c r="E16" s="67"/>
      <c r="F16" s="67"/>
      <c r="G16" s="22"/>
      <c r="H16" s="56">
        <f t="shared" si="1"/>
        <v>57.335889431694277</v>
      </c>
      <c r="I16" s="57">
        <f t="shared" si="2"/>
        <v>8</v>
      </c>
    </row>
    <row r="17" spans="1:9" ht="21.75" customHeight="1">
      <c r="A17" s="66" t="s">
        <v>56</v>
      </c>
      <c r="B17" s="69">
        <v>251.2107</v>
      </c>
      <c r="C17" s="64">
        <f t="shared" si="0"/>
        <v>251.2107</v>
      </c>
      <c r="D17" s="35"/>
      <c r="E17" s="67"/>
      <c r="F17" s="67"/>
      <c r="G17" s="22"/>
      <c r="H17" s="56">
        <f t="shared" si="1"/>
        <v>49.266020920373528</v>
      </c>
      <c r="I17" s="57">
        <f t="shared" si="2"/>
        <v>14</v>
      </c>
    </row>
    <row r="18" spans="1:9" ht="21.75" customHeight="1">
      <c r="A18" s="66" t="s">
        <v>57</v>
      </c>
      <c r="B18" s="69">
        <v>206.15001100000001</v>
      </c>
      <c r="C18" s="64">
        <f t="shared" si="0"/>
        <v>206.15001100000001</v>
      </c>
      <c r="D18" s="35"/>
      <c r="E18" s="67"/>
      <c r="F18" s="67"/>
      <c r="G18" s="22"/>
      <c r="H18" s="56">
        <f t="shared" si="1"/>
        <v>57.660697680571829</v>
      </c>
      <c r="I18" s="57">
        <f t="shared" si="2"/>
        <v>6</v>
      </c>
    </row>
    <row r="19" spans="1:9" ht="21.75" customHeight="1">
      <c r="A19" s="51"/>
      <c r="B19" s="46"/>
      <c r="C19" s="64" t="str">
        <f t="shared" si="0"/>
        <v>区间外</v>
      </c>
      <c r="D19" s="35"/>
      <c r="E19" s="67"/>
      <c r="F19" s="67"/>
      <c r="G19" s="22"/>
      <c r="H19" s="56">
        <f t="shared" si="1"/>
        <v>0</v>
      </c>
      <c r="I19" s="57" t="str">
        <f t="shared" si="2"/>
        <v>无</v>
      </c>
    </row>
    <row r="20" spans="1:9" ht="21.75" customHeight="1" thickBot="1">
      <c r="A20" s="52"/>
      <c r="B20" s="53"/>
      <c r="C20" s="64" t="str">
        <f t="shared" si="0"/>
        <v>区间外</v>
      </c>
      <c r="D20" s="35"/>
      <c r="E20" s="67"/>
      <c r="F20" s="67"/>
      <c r="G20" s="22"/>
      <c r="H20" s="58">
        <f t="shared" si="1"/>
        <v>0</v>
      </c>
      <c r="I20" s="59" t="str">
        <f t="shared" si="2"/>
        <v>无</v>
      </c>
    </row>
  </sheetData>
  <mergeCells count="1">
    <mergeCell ref="E13:F20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9900"/>
  </sheetPr>
  <dimension ref="A1:L61"/>
  <sheetViews>
    <sheetView workbookViewId="0">
      <selection activeCell="B2" sqref="B2:B13"/>
    </sheetView>
  </sheetViews>
  <sheetFormatPr defaultRowHeight="15.75"/>
  <cols>
    <col min="1" max="1" width="7.625" style="2" customWidth="1"/>
    <col min="2" max="2" width="16.125" style="4" customWidth="1"/>
    <col min="3" max="3" width="4.625" style="1" customWidth="1"/>
    <col min="4" max="4" width="14.625" style="1" customWidth="1"/>
    <col min="5" max="5" width="16.125" style="3" customWidth="1"/>
    <col min="6" max="6" width="4.625" style="1" customWidth="1"/>
    <col min="7" max="7" width="12.125" style="1" customWidth="1"/>
    <col min="8" max="8" width="16.125" style="3" customWidth="1"/>
    <col min="9" max="9" width="4.625" style="1" customWidth="1"/>
    <col min="10" max="10" width="18.125" style="5" customWidth="1"/>
    <col min="11" max="11" width="4.625" style="1" customWidth="1"/>
    <col min="12" max="12" width="11.125" style="6" customWidth="1"/>
    <col min="13" max="16384" width="9" style="1"/>
  </cols>
  <sheetData>
    <row r="1" spans="1:12" ht="20.100000000000001" customHeight="1">
      <c r="A1" s="7" t="s">
        <v>0</v>
      </c>
      <c r="B1" s="8" t="s">
        <v>30</v>
      </c>
      <c r="C1" s="9"/>
      <c r="D1" s="29"/>
      <c r="E1" s="30"/>
      <c r="F1" s="29"/>
      <c r="G1" s="29"/>
      <c r="H1" s="31" t="s">
        <v>1</v>
      </c>
      <c r="I1" s="29"/>
      <c r="J1" s="32" t="s">
        <v>2</v>
      </c>
      <c r="K1" s="29"/>
      <c r="L1" s="33" t="s">
        <v>16</v>
      </c>
    </row>
    <row r="2" spans="1:12" ht="24" customHeight="1">
      <c r="A2" s="10" t="s">
        <v>18</v>
      </c>
      <c r="B2" s="11">
        <v>463.34999900000003</v>
      </c>
      <c r="C2" s="12"/>
      <c r="D2" s="15" t="s">
        <v>3</v>
      </c>
      <c r="E2" s="16">
        <f>COUNT(B:B)</f>
        <v>12</v>
      </c>
      <c r="F2" s="17"/>
      <c r="G2" s="18" t="s">
        <v>4</v>
      </c>
      <c r="H2" s="19" t="str">
        <f>IF(M&lt;=5,SUM/M," ")</f>
        <v xml:space="preserve"> </v>
      </c>
      <c r="I2" s="17"/>
      <c r="J2" s="20" t="str">
        <f t="array" ref="J2">IF(AND((B2/SUM(H2:H6)-1)&gt;=-15%,(B2/SUM(H2:H6)-1)&lt;=10%),B2,"区间外")</f>
        <v>区间外</v>
      </c>
      <c r="K2" s="17"/>
      <c r="L2" s="21" t="e">
        <f>IF(100-100*IF(B2&gt;=SUM(JZ+JJ),1.5,1)*ABS(B2-SUM(JZ+JJ))/SUM(JZ+JJ)&gt;0,(100-100*IF(B2&gt;=SUM(JZ+JJ),1.5,1)*ABS(B2-SUM(JZ+JJ))/SUM(JZ+JJ))*55%,0)</f>
        <v>#NAME?</v>
      </c>
    </row>
    <row r="3" spans="1:12" ht="24" customHeight="1">
      <c r="A3" s="10" t="s">
        <v>19</v>
      </c>
      <c r="B3" s="13">
        <v>337.5333</v>
      </c>
      <c r="C3" s="12"/>
      <c r="D3" s="17"/>
      <c r="E3" s="22"/>
      <c r="F3" s="17"/>
      <c r="G3" s="23" t="s">
        <v>5</v>
      </c>
      <c r="H3" s="24" t="str">
        <f t="array" ref="H3">IF(AND(M&gt;5,M&lt;=10),(SUM-MAX(B:B))/(M-1)," ")</f>
        <v xml:space="preserve"> </v>
      </c>
      <c r="I3" s="17"/>
      <c r="J3" s="20" t="str">
        <f t="array" ref="J3">IF(AND((B3/SUM(H2:H6)-1)&gt;=-15%,(B3/SUM(H2:H6)-1)&lt;=10%),B3,"区间外")</f>
        <v>区间外</v>
      </c>
      <c r="K3" s="17"/>
      <c r="L3" s="21" t="e">
        <f t="array" ref="L3">IF(100-100*IF(B3&gt;=SUM(JZ+JJ),1.5,1)*ABS(B3-SUM(JZ+JJ))/SUM(JZ+JJ)&gt;0,(100-100*IF(B3&gt;=SUM(JZ+JJ),1.5,1)*ABS(B3-SUM(JZ+JJ))/SUM(JZ+JJ))*55%,0)</f>
        <v>#NAME?</v>
      </c>
    </row>
    <row r="4" spans="1:12" ht="24" customHeight="1">
      <c r="A4" s="10" t="s">
        <v>20</v>
      </c>
      <c r="B4" s="13">
        <v>432.78007500000001</v>
      </c>
      <c r="C4" s="12"/>
      <c r="D4" s="25" t="s">
        <v>6</v>
      </c>
      <c r="E4" s="26">
        <f>SUM(B:B)</f>
        <v>4868.1912990000001</v>
      </c>
      <c r="F4" s="17"/>
      <c r="G4" s="23" t="s">
        <v>7</v>
      </c>
      <c r="H4" s="24">
        <f>IF(AND(M&gt;10,M&lt;=20),(SUM-MAX(B:B)-MIN(B:B))/(M-2)," ")</f>
        <v>407.66277989999998</v>
      </c>
      <c r="I4" s="17"/>
      <c r="J4" s="20">
        <f t="array" ref="J4">IF(AND((B4/SUM(H2:H6)-1)&gt;=-15%,(B4/SUM(H2:H6)-1)&lt;=10%),B4,"区间外")</f>
        <v>432.78007500000001</v>
      </c>
      <c r="K4" s="17"/>
      <c r="L4" s="21" t="e">
        <f t="array" ref="L4">IF(100-100*IF(B4&gt;=SUM(JZ+JJ),1.5,1)*ABS(B4-SUM(JZ+JJ))/SUM(JZ+JJ)&gt;0,(100-100*IF(B4&gt;=SUM(JZ+JJ),1.5,1)*ABS(B4-SUM(JZ+JJ))/SUM(JZ+JJ))*55%,0)</f>
        <v>#NAME?</v>
      </c>
    </row>
    <row r="5" spans="1:12" ht="24" customHeight="1">
      <c r="A5" s="10" t="s">
        <v>21</v>
      </c>
      <c r="B5" s="13">
        <v>432.05011200000001</v>
      </c>
      <c r="C5" s="12"/>
      <c r="D5" s="17"/>
      <c r="E5" s="22"/>
      <c r="F5" s="17"/>
      <c r="G5" s="23" t="s">
        <v>8</v>
      </c>
      <c r="H5" s="24" t="str">
        <f>IF(AND(M&gt;20,M&lt;=30),(SUM-MAX(B:B)-MIN(B:B)-LARGE(B:B,2)-SMALL(B:B,2))/(M-4)," ")</f>
        <v xml:space="preserve"> </v>
      </c>
      <c r="I5" s="17"/>
      <c r="J5" s="20">
        <f t="array" ref="J5">IF(AND((B5/SUM(H2:H6)-1)&gt;=-15%,(B5/SUM(H2:H6)-1)&lt;=10%),B5,"区间外")</f>
        <v>432.05011200000001</v>
      </c>
      <c r="K5" s="17"/>
      <c r="L5" s="21" t="e">
        <f t="array" ref="L5">IF(100-100*IF(B5&gt;=SUM(JZ+JJ),1.5,1)*ABS(B5-SUM(JZ+JJ))/SUM(JZ+JJ)&gt;0,(100-100*IF(B5&gt;=SUM(JZ+JJ),1.5,1)*ABS(B5-SUM(JZ+JJ))/SUM(JZ+JJ))*55%,0)</f>
        <v>#NAME?</v>
      </c>
    </row>
    <row r="6" spans="1:12" ht="24" customHeight="1">
      <c r="A6" s="10" t="s">
        <v>22</v>
      </c>
      <c r="B6" s="13">
        <v>458.52300000000002</v>
      </c>
      <c r="C6" s="12"/>
      <c r="D6" s="25" t="s">
        <v>9</v>
      </c>
      <c r="E6" s="26">
        <f>MAX(B:B)</f>
        <v>466.01100000000002</v>
      </c>
      <c r="F6" s="17"/>
      <c r="G6" s="23" t="s">
        <v>10</v>
      </c>
      <c r="H6" s="24" t="str">
        <f t="array" ref="H6">IF(M&gt;30,(SUM-MAX(B:B)-MIN(B:B)-LARGE(B:B,2)-SMALL(B:B,2)-LARGE(B:B,3)-SMALL(B:B,3))/(M-6)," ")</f>
        <v xml:space="preserve"> </v>
      </c>
      <c r="I6" s="17"/>
      <c r="J6" s="20" t="str">
        <f t="array" ref="J6">IF(AND((B6/SUM(H2:H6)-1)&gt;=-15%,(B6/SUM(H2:H6)-1)&lt;=10%),B6,"区间外")</f>
        <v>区间外</v>
      </c>
      <c r="K6" s="17"/>
      <c r="L6" s="21" t="e">
        <f t="array" ref="L6">IF(100-100*IF(B6&gt;=SUM(JZ+JJ),1.5,1)*ABS(B6-SUM(JZ+JJ))/SUM(JZ+JJ)&gt;0,(100-100*IF(B6&gt;=SUM(JZ+JJ),1.5,1)*ABS(B6-SUM(JZ+JJ))/SUM(JZ+JJ))*55%,0)</f>
        <v>#NAME?</v>
      </c>
    </row>
    <row r="7" spans="1:12" ht="24" customHeight="1">
      <c r="A7" s="10" t="s">
        <v>23</v>
      </c>
      <c r="B7" s="13">
        <v>344.92</v>
      </c>
      <c r="C7" s="12"/>
      <c r="D7" s="25" t="s">
        <v>11</v>
      </c>
      <c r="E7" s="26">
        <f>LARGE(B:B,2)</f>
        <v>463.34999900000003</v>
      </c>
      <c r="F7" s="17"/>
      <c r="G7" s="17"/>
      <c r="H7" s="22"/>
      <c r="I7" s="17"/>
      <c r="J7" s="20" t="str">
        <f t="array" ref="J7">IF(AND((B7/SUM(H2:H6)-1)&gt;=-15%,(B7/SUM(H2:H6)-1)&lt;=10%),B7,"区间外")</f>
        <v>区间外</v>
      </c>
      <c r="K7" s="17"/>
      <c r="L7" s="21" t="e">
        <f t="array" ref="L7">IF(100-100*IF(B7&gt;=SUM(JZ+JJ),1.5,1)*ABS(B7-SUM(JZ+JJ))/SUM(JZ+JJ)&gt;0,(100-100*IF(B7&gt;=SUM(JZ+JJ),1.5,1)*ABS(B7-SUM(JZ+JJ))/SUM(JZ+JJ))*55%,0)</f>
        <v>#NAME?</v>
      </c>
    </row>
    <row r="8" spans="1:12" ht="24" customHeight="1">
      <c r="A8" s="10" t="s">
        <v>24</v>
      </c>
      <c r="B8" s="13">
        <v>341.17200000000003</v>
      </c>
      <c r="C8" s="12"/>
      <c r="D8" s="25" t="s">
        <v>12</v>
      </c>
      <c r="E8" s="26">
        <f>LARGE(B:B,3)</f>
        <v>461.04999500000002</v>
      </c>
      <c r="F8" s="17"/>
      <c r="G8" s="17"/>
      <c r="H8" s="22"/>
      <c r="I8" s="17"/>
      <c r="J8" s="20" t="str">
        <f t="array" ref="J8">IF(AND((B8/SUM(H2:H6)-1)&gt;=-15%,(B8/SUM(H2:H6)-1)&lt;=10%),B8,"区间外")</f>
        <v>区间外</v>
      </c>
      <c r="K8" s="17"/>
      <c r="L8" s="21" t="e">
        <f t="array" ref="L8">IF(100-100*IF(B8&gt;=SUM(JZ+JJ),1.5,1)*ABS(B8-SUM(JZ+JJ))/SUM(JZ+JJ)&gt;0,(100-100*IF(B8&gt;=SUM(JZ+JJ),1.5,1)*ABS(B8-SUM(JZ+JJ))/SUM(JZ+JJ))*55%,0)</f>
        <v>#NAME?</v>
      </c>
    </row>
    <row r="9" spans="1:12" ht="24" customHeight="1">
      <c r="A9" s="10" t="s">
        <v>25</v>
      </c>
      <c r="B9" s="13">
        <v>325.55250000000001</v>
      </c>
      <c r="C9" s="12"/>
      <c r="D9" s="17"/>
      <c r="E9" s="22"/>
      <c r="F9" s="17"/>
      <c r="G9" s="27" t="s">
        <v>17</v>
      </c>
      <c r="H9" s="28">
        <f t="array" ref="H9">IF(COUNT(J:J)&gt;=1,(SUM(J:J)/COUNT(J:J)+MIN(J:J))/2,"0")</f>
        <v>395.254767625</v>
      </c>
      <c r="I9" s="17"/>
      <c r="J9" s="20" t="str">
        <f t="array" ref="J9">IF(AND((B9/SUM(H2:H6)-1)&gt;=-15%,(B9/SUM(H2:H6)-1)&lt;=10%),B9,"区间外")</f>
        <v>区间外</v>
      </c>
      <c r="K9" s="17"/>
      <c r="L9" s="21" t="e">
        <f t="array" ref="L9">IF(100-100*IF(B9&gt;=SUM(JZ+JJ),1.5,1)*ABS(B9-SUM(JZ+JJ))/SUM(JZ+JJ)&gt;0,(100-100*IF(B9&gt;=SUM(JZ+JJ),1.5,1)*ABS(B9-SUM(JZ+JJ))/SUM(JZ+JJ))*55%,0)</f>
        <v>#NAME?</v>
      </c>
    </row>
    <row r="10" spans="1:12" ht="24" customHeight="1">
      <c r="A10" s="10" t="s">
        <v>26</v>
      </c>
      <c r="B10" s="13">
        <v>372.98965900000002</v>
      </c>
      <c r="C10" s="12"/>
      <c r="D10" s="25" t="s">
        <v>13</v>
      </c>
      <c r="E10" s="26">
        <f>MIN(B:B)</f>
        <v>325.55250000000001</v>
      </c>
      <c r="F10" s="17"/>
      <c r="G10" s="17"/>
      <c r="H10" s="17"/>
      <c r="I10" s="17"/>
      <c r="J10" s="20">
        <f t="array" ref="J10">IF(AND((B10/SUM(H2:H6)-1)&gt;=-15%,(B10/SUM(H2:H6)-1)&lt;=10%),B10,"区间外")</f>
        <v>372.98965900000002</v>
      </c>
      <c r="K10" s="17"/>
      <c r="L10" s="21" t="e">
        <f t="array" ref="L10">IF(100-100*IF(B10&gt;=SUM(JZ+JJ),1.5,1)*ABS(B10-SUM(JZ+JJ))/SUM(JZ+JJ)&gt;0,(100-100*IF(B10&gt;=SUM(JZ+JJ),1.5,1)*ABS(B10-SUM(JZ+JJ))/SUM(JZ+JJ))*55%,0)</f>
        <v>#NAME?</v>
      </c>
    </row>
    <row r="11" spans="1:12" ht="24" customHeight="1">
      <c r="A11" s="10" t="s">
        <v>27</v>
      </c>
      <c r="B11" s="13">
        <v>466.01100000000002</v>
      </c>
      <c r="C11" s="12"/>
      <c r="D11" s="25" t="s">
        <v>14</v>
      </c>
      <c r="E11" s="26">
        <f>SMALL(B:B,2)</f>
        <v>337.5333</v>
      </c>
      <c r="F11" s="17"/>
      <c r="G11" s="17"/>
      <c r="H11" s="22"/>
      <c r="I11" s="17"/>
      <c r="J11" s="20" t="str">
        <f t="array" ref="J11">IF(AND((B11/SUM(H2:H6)-1)&gt;=-15%,(B11/SUM(H2:H6)-1)&lt;=10%),B11,"区间外")</f>
        <v>区间外</v>
      </c>
      <c r="K11" s="17"/>
      <c r="L11" s="21" t="e">
        <f t="array" ref="L11">IF(100-100*IF(B11&gt;=SUM(JZ+JJ),1.5,1)*ABS(B11-SUM(JZ+JJ))/SUM(JZ+JJ)&gt;0,(100-100*IF(B11&gt;=SUM(JZ+JJ),1.5,1)*ABS(B11-SUM(JZ+JJ))/SUM(JZ+JJ))*55%,0)</f>
        <v>#NAME?</v>
      </c>
    </row>
    <row r="12" spans="1:12" ht="24" customHeight="1">
      <c r="A12" s="10" t="s">
        <v>28</v>
      </c>
      <c r="B12" s="13">
        <v>461.04999500000002</v>
      </c>
      <c r="C12" s="12"/>
      <c r="D12" s="25" t="s">
        <v>15</v>
      </c>
      <c r="E12" s="26">
        <f>SMALL(B:B,3)</f>
        <v>341.17200000000003</v>
      </c>
      <c r="F12" s="17"/>
      <c r="G12" s="27" t="s">
        <v>31</v>
      </c>
      <c r="H12" s="28" t="str">
        <f t="array" ref="H12">IF(SUM(J:J)=0,(SUM(H2:H6)+IF(AND(M&gt;10,M&lt;=20),SMALL(B:B,2),IF(M&lt;=10,MIN(B:B),IF(AND(M&gt;20,M&lt;=30),SMALL(B:B,3),IF(M&gt;30,SMALL(B:B,4)," ")))))/2,"0")</f>
        <v>0</v>
      </c>
      <c r="I12" s="17"/>
      <c r="J12" s="20" t="str">
        <f t="array" ref="J12">IF(AND((B12/SUM(H2:H6)-1)&gt;=-15%,(B12/SUM(H2:H6)-1)&lt;=10%),B12,"区间外")</f>
        <v>区间外</v>
      </c>
      <c r="K12" s="17"/>
      <c r="L12" s="21" t="e">
        <f t="array" ref="L12">IF(100-100*IF(B12&gt;=SUM(JZ+JJ),1.5,1)*ABS(B12-SUM(JZ+JJ))/SUM(JZ+JJ)&gt;0,(100-100*IF(B12&gt;=SUM(JZ+JJ),1.5,1)*ABS(B12-SUM(JZ+JJ))/SUM(JZ+JJ))*55%,0)</f>
        <v>#NAME?</v>
      </c>
    </row>
    <row r="13" spans="1:12" ht="24" customHeight="1">
      <c r="A13" s="10" t="s">
        <v>29</v>
      </c>
      <c r="B13" s="13">
        <v>432.259659</v>
      </c>
      <c r="C13" s="12"/>
      <c r="D13" s="17"/>
      <c r="E13" s="22"/>
      <c r="F13" s="17"/>
      <c r="G13" s="17"/>
      <c r="H13" s="22"/>
      <c r="I13" s="17"/>
      <c r="J13" s="20">
        <f t="array" ref="J13">IF(AND((B13/SUM(H2:H6)-1)&gt;=-15%,(B13/SUM(H2:H6)-1)&lt;=10%),B13,"区间外")</f>
        <v>432.259659</v>
      </c>
      <c r="K13" s="17"/>
      <c r="L13" s="21" t="e">
        <f t="array" ref="L13">IF(100-100*IF(B13&gt;=SUM(JZ+JJ),1.5,1)*ABS(B13-SUM(JZ+JJ))/SUM(JZ+JJ)&gt;0,(100-100*IF(B13&gt;=SUM(JZ+JJ),1.5,1)*ABS(B13-SUM(JZ+JJ))/SUM(JZ+JJ))*55%,0)</f>
        <v>#NAME?</v>
      </c>
    </row>
    <row r="14" spans="1:12" ht="24" customHeight="1">
      <c r="A14" s="14"/>
      <c r="B14" s="13"/>
      <c r="C14" s="12"/>
      <c r="D14" s="17"/>
      <c r="E14" s="22"/>
      <c r="F14" s="17"/>
      <c r="G14" s="17"/>
      <c r="H14" s="22"/>
      <c r="I14" s="17"/>
      <c r="J14" s="20" t="str">
        <f t="array" ref="J14">IF(AND((B14/SUM(H2:H6)-1)&gt;=-15%,(B14/SUM(H2:H6)-1)&lt;=10%),B14,"区间外")</f>
        <v>区间外</v>
      </c>
      <c r="K14" s="17"/>
      <c r="L14" s="21" t="e">
        <f t="array" ref="L14">IF(100-100*IF(B14&gt;=SUM(JZ+JJ),1.5,1)*ABS(B14-SUM(JZ+JJ))/SUM(JZ+JJ)&gt;0,(100-100*IF(B14&gt;=SUM(JZ+JJ),1.5,1)*ABS(B14-SUM(JZ+JJ))/SUM(JZ+JJ))*55%,0)</f>
        <v>#NAME?</v>
      </c>
    </row>
    <row r="15" spans="1:12" ht="24" customHeight="1">
      <c r="A15" s="14"/>
      <c r="B15" s="13"/>
      <c r="C15" s="12"/>
      <c r="D15" s="68" t="s">
        <v>32</v>
      </c>
      <c r="E15" s="68"/>
      <c r="F15" s="68"/>
      <c r="G15" s="68"/>
      <c r="H15" s="68"/>
      <c r="I15" s="17"/>
      <c r="J15" s="20" t="str">
        <f t="array" ref="J15">IF(AND((B15/SUM(H2:H6)-1)&gt;=-15%,(B15/SUM(H2:H6)-1)&lt;=10%),B15,"区间外")</f>
        <v>区间外</v>
      </c>
      <c r="K15" s="17"/>
      <c r="L15" s="21" t="e">
        <f t="array" ref="L15">IF(100-100*IF(B15&gt;=SUM(JZ+JJ),1.5,1)*ABS(B15-SUM(JZ+JJ))/SUM(JZ+JJ)&gt;0,(100-100*IF(B15&gt;=SUM(JZ+JJ),1.5,1)*ABS(B15-SUM(JZ+JJ))/SUM(JZ+JJ))*55%,0)</f>
        <v>#NAME?</v>
      </c>
    </row>
    <row r="16" spans="1:12" ht="24" customHeight="1">
      <c r="A16" s="14"/>
      <c r="B16" s="13"/>
      <c r="C16" s="12"/>
      <c r="D16" s="68"/>
      <c r="E16" s="68"/>
      <c r="F16" s="68"/>
      <c r="G16" s="68"/>
      <c r="H16" s="68"/>
      <c r="I16" s="17"/>
      <c r="J16" s="20" t="str">
        <f t="array" ref="J16">IF(AND((B16/SUM(H2:H6)-1)&gt;=-15%,(B16/SUM(H2:H6)-1)&lt;=10%),B16,"区间外")</f>
        <v>区间外</v>
      </c>
      <c r="K16" s="17"/>
      <c r="L16" s="21" t="e">
        <f t="array" ref="L16">IF(100-100*IF(B16&gt;=SUM(JZ+JJ),1.5,1)*ABS(B16-SUM(JZ+JJ))/SUM(JZ+JJ)&gt;0,(100-100*IF(B16&gt;=SUM(JZ+JJ),1.5,1)*ABS(B16-SUM(JZ+JJ))/SUM(JZ+JJ))*55%,0)</f>
        <v>#NAME?</v>
      </c>
    </row>
    <row r="17" spans="1:12" ht="24" customHeight="1">
      <c r="A17" s="14"/>
      <c r="B17" s="13"/>
      <c r="C17" s="12"/>
      <c r="D17" s="68"/>
      <c r="E17" s="68"/>
      <c r="F17" s="68"/>
      <c r="G17" s="68"/>
      <c r="H17" s="68"/>
      <c r="I17" s="17"/>
      <c r="J17" s="20" t="str">
        <f t="array" ref="J17">IF(AND((B17/SUM(H2:H6)-1)&gt;=-15%,(B17/SUM(H2:H6)-1)&lt;=10%),B17,"区间外")</f>
        <v>区间外</v>
      </c>
      <c r="K17" s="17"/>
      <c r="L17" s="21" t="e">
        <f t="array" ref="L17">IF(100-100*IF(B17&gt;=SUM(JZ+JJ),1.5,1)*ABS(B17-SUM(JZ+JJ))/SUM(JZ+JJ)&gt;0,(100-100*IF(B17&gt;=SUM(JZ+JJ),1.5,1)*ABS(B17-SUM(JZ+JJ))/SUM(JZ+JJ))*55%,0)</f>
        <v>#NAME?</v>
      </c>
    </row>
    <row r="18" spans="1:12" ht="24" customHeight="1">
      <c r="A18" s="14"/>
      <c r="B18" s="13"/>
      <c r="C18" s="12"/>
      <c r="D18" s="68"/>
      <c r="E18" s="68"/>
      <c r="F18" s="68"/>
      <c r="G18" s="68"/>
      <c r="H18" s="68"/>
      <c r="I18" s="17"/>
      <c r="J18" s="20" t="str">
        <f t="array" ref="J18">IF(AND((B18/SUM(H2:H6)-1)&gt;=-15%,(B18/SUM(H2:H6)-1)&lt;=10%),B18,"区间外")</f>
        <v>区间外</v>
      </c>
      <c r="K18" s="17"/>
      <c r="L18" s="21" t="e">
        <f t="array" ref="L18">IF(100-100*IF(B18&gt;=SUM(JZ+JJ),1.5,1)*ABS(B18-SUM(JZ+JJ))/SUM(JZ+JJ)&gt;0,(100-100*IF(B18&gt;=SUM(JZ+JJ),1.5,1)*ABS(B18-SUM(JZ+JJ))/SUM(JZ+JJ))*55%,0)</f>
        <v>#NAME?</v>
      </c>
    </row>
    <row r="19" spans="1:12" ht="24" customHeight="1">
      <c r="A19" s="14"/>
      <c r="B19" s="13"/>
      <c r="C19" s="12"/>
      <c r="D19" s="68"/>
      <c r="E19" s="68"/>
      <c r="F19" s="68"/>
      <c r="G19" s="68"/>
      <c r="H19" s="68"/>
      <c r="I19" s="17"/>
      <c r="J19" s="20" t="str">
        <f t="array" ref="J19">IF(AND((B19/SUM(H2:H6)-1)&gt;=-15%,(B19/SUM(H2:H6)-1)&lt;=10%),B19,"区间外")</f>
        <v>区间外</v>
      </c>
      <c r="K19" s="17"/>
      <c r="L19" s="21" t="e">
        <f t="array" ref="L19">IF(100-100*IF(B19&gt;=SUM(JZ+JJ),1.5,1)*ABS(B19-SUM(JZ+JJ))/SUM(JZ+JJ)&gt;0,(100-100*IF(B19&gt;=SUM(JZ+JJ),1.5,1)*ABS(B19-SUM(JZ+JJ))/SUM(JZ+JJ))*55%,0)</f>
        <v>#NAME?</v>
      </c>
    </row>
    <row r="20" spans="1:12" ht="24" customHeight="1">
      <c r="A20" s="14"/>
      <c r="B20" s="13"/>
      <c r="C20" s="12"/>
      <c r="D20" s="17"/>
      <c r="E20" s="22"/>
      <c r="F20" s="17"/>
      <c r="G20" s="17"/>
      <c r="H20" s="22"/>
      <c r="I20" s="17"/>
      <c r="J20" s="20" t="str">
        <f t="array" ref="J20">IF(AND((B20/SUM(H2:H6)-1)&gt;=-15%,(B20/SUM(H2:H6)-1)&lt;=10%),B20,"区间外")</f>
        <v>区间外</v>
      </c>
      <c r="K20" s="17"/>
      <c r="L20" s="21" t="e">
        <f t="array" ref="L20">IF(100-100*IF(B20&gt;=SUM(JZ+JJ),1.5,1)*ABS(B20-SUM(JZ+JJ))/SUM(JZ+JJ)&gt;0,(100-100*IF(B20&gt;=SUM(JZ+JJ),1.5,1)*ABS(B20-SUM(JZ+JJ))/SUM(JZ+JJ))*55%,0)</f>
        <v>#NAME?</v>
      </c>
    </row>
    <row r="21" spans="1:12" ht="24" customHeight="1">
      <c r="A21" s="14"/>
      <c r="B21" s="13"/>
      <c r="C21" s="12"/>
      <c r="D21" s="17"/>
      <c r="E21" s="22"/>
      <c r="F21" s="17"/>
      <c r="G21" s="17"/>
      <c r="H21" s="22"/>
      <c r="I21" s="17"/>
      <c r="J21" s="20" t="str">
        <f t="array" ref="J21">IF(AND((B21/SUM(H2:H6)-1)&gt;=-15%,(B21/SUM(H2:H6)-1)&lt;=10%),B21,"区间外")</f>
        <v>区间外</v>
      </c>
      <c r="K21" s="17"/>
      <c r="L21" s="21" t="e">
        <f t="array" ref="L21">IF(100-100*IF(B21&gt;=SUM(JZ+JJ),1.5,1)*ABS(B21-SUM(JZ+JJ))/SUM(JZ+JJ)&gt;0,(100-100*IF(B21&gt;=SUM(JZ+JJ),1.5,1)*ABS(B21-SUM(JZ+JJ))/SUM(JZ+JJ))*55%,0)</f>
        <v>#NAME?</v>
      </c>
    </row>
    <row r="22" spans="1:12" ht="24" customHeight="1">
      <c r="A22" s="14"/>
      <c r="B22" s="13"/>
      <c r="C22" s="12"/>
      <c r="D22" s="17"/>
      <c r="E22" s="22"/>
      <c r="F22" s="17"/>
      <c r="G22" s="17"/>
      <c r="H22" s="22"/>
      <c r="I22" s="17"/>
      <c r="J22" s="20" t="str">
        <f t="array" ref="J22">IF(AND((B22/SUM(H2:H6)-1)&gt;=-15%,(B22/SUM(H2:H6)-1)&lt;=10%),B22,"区间外")</f>
        <v>区间外</v>
      </c>
      <c r="K22" s="17"/>
      <c r="L22" s="21" t="e">
        <f t="array" ref="L22">IF(100-100*IF(B22&gt;=SUM(JZ+JJ),1.5,1)*ABS(B22-SUM(JZ+JJ))/SUM(JZ+JJ)&gt;0,(100-100*IF(B22&gt;=SUM(JZ+JJ),1.5,1)*ABS(B22-SUM(JZ+JJ))/SUM(JZ+JJ))*55%,0)</f>
        <v>#NAME?</v>
      </c>
    </row>
    <row r="23" spans="1:12" ht="24" customHeight="1">
      <c r="A23" s="14"/>
      <c r="B23" s="13"/>
      <c r="C23" s="12"/>
      <c r="D23" s="17"/>
      <c r="E23" s="22"/>
      <c r="F23" s="17"/>
      <c r="G23" s="17"/>
      <c r="H23" s="22"/>
      <c r="I23" s="17"/>
      <c r="J23" s="20" t="str">
        <f t="array" ref="J23">IF(AND((B23/SUM(H2:H6)-1)&gt;=-15%,(B23/SUM(H2:H6)-1)&lt;=10%),B23,"区间外")</f>
        <v>区间外</v>
      </c>
      <c r="K23" s="17"/>
      <c r="L23" s="21" t="e">
        <f t="array" ref="L23">IF(100-100*IF(B23&gt;=SUM(JZ+JJ),1.5,1)*ABS(B23-SUM(JZ+JJ))/SUM(JZ+JJ)&gt;0,(100-100*IF(B23&gt;=SUM(JZ+JJ),1.5,1)*ABS(B23-SUM(JZ+JJ))/SUM(JZ+JJ))*55%,0)</f>
        <v>#NAME?</v>
      </c>
    </row>
    <row r="24" spans="1:12" ht="24" customHeight="1">
      <c r="A24" s="14"/>
      <c r="B24" s="13"/>
      <c r="C24" s="12"/>
      <c r="D24" s="17"/>
      <c r="E24" s="22"/>
      <c r="F24" s="17"/>
      <c r="G24" s="17"/>
      <c r="H24" s="22"/>
      <c r="I24" s="17"/>
      <c r="J24" s="20" t="str">
        <f t="array" ref="J24">IF(AND((B24/SUM(H2:H6)-1)&gt;=-15%,(B24/SUM(H2:H6)-1)&lt;=10%),B24,"区间外")</f>
        <v>区间外</v>
      </c>
      <c r="K24" s="17"/>
      <c r="L24" s="21" t="e">
        <f t="array" ref="L24">IF(100-100*IF(B24&gt;=SUM(JZ+JJ),1.5,1)*ABS(B24-SUM(JZ+JJ))/SUM(JZ+JJ)&gt;0,(100-100*IF(B24&gt;=SUM(JZ+JJ),1.5,1)*ABS(B24-SUM(JZ+JJ))/SUM(JZ+JJ))*55%,0)</f>
        <v>#NAME?</v>
      </c>
    </row>
    <row r="25" spans="1:12" ht="24" customHeight="1">
      <c r="A25" s="14"/>
      <c r="B25" s="13"/>
      <c r="C25" s="12"/>
      <c r="D25" s="17"/>
      <c r="E25" s="22"/>
      <c r="F25" s="17"/>
      <c r="G25" s="17"/>
      <c r="H25" s="22"/>
      <c r="I25" s="17"/>
      <c r="J25" s="20" t="str">
        <f t="array" ref="J25">IF(AND((B25/SUM(H2:H6)-1)&gt;=-15%,(B25/SUM(H2:H6)-1)&lt;=10%),B25,"区间外")</f>
        <v>区间外</v>
      </c>
      <c r="K25" s="17"/>
      <c r="L25" s="21" t="e">
        <f t="array" ref="L25">IF(100-100*IF(B25&gt;=SUM(JZ+JJ),1.5,1)*ABS(B25-SUM(JZ+JJ))/SUM(JZ+JJ)&gt;0,(100-100*IF(B25&gt;=SUM(JZ+JJ),1.5,1)*ABS(B25-SUM(JZ+JJ))/SUM(JZ+JJ))*55%,0)</f>
        <v>#NAME?</v>
      </c>
    </row>
    <row r="26" spans="1:12" ht="24" customHeight="1">
      <c r="A26" s="14"/>
      <c r="B26" s="13"/>
      <c r="C26" s="12"/>
      <c r="D26" s="17"/>
      <c r="E26" s="22"/>
      <c r="F26" s="17"/>
      <c r="G26" s="17"/>
      <c r="H26" s="22"/>
      <c r="I26" s="17"/>
      <c r="J26" s="20" t="str">
        <f t="array" ref="J26">IF(AND((B26/SUM(H2:H6)-1)&gt;=-15%,(B26/SUM(H2:H6)-1)&lt;=10%),B26,"区间外")</f>
        <v>区间外</v>
      </c>
      <c r="K26" s="17"/>
      <c r="L26" s="21" t="e">
        <f t="array" ref="L26">IF(100-100*IF(B26&gt;=SUM(JZ+JJ),1.5,1)*ABS(B26-SUM(JZ+JJ))/SUM(JZ+JJ)&gt;0,(100-100*IF(B26&gt;=SUM(JZ+JJ),1.5,1)*ABS(B26-SUM(JZ+JJ))/SUM(JZ+JJ))*55%,0)</f>
        <v>#NAME?</v>
      </c>
    </row>
    <row r="27" spans="1:12" ht="24" customHeight="1">
      <c r="A27" s="14"/>
      <c r="B27" s="13"/>
      <c r="C27" s="12"/>
      <c r="D27" s="17"/>
      <c r="E27" s="22"/>
      <c r="F27" s="17"/>
      <c r="G27" s="17"/>
      <c r="H27" s="22"/>
      <c r="I27" s="17"/>
      <c r="J27" s="20" t="str">
        <f t="array" ref="J27">IF(AND((B27/SUM(H2:H6)-1)&gt;=-15%,(B27/SUM(H2:H6)-1)&lt;=10%),B27,"区间外")</f>
        <v>区间外</v>
      </c>
      <c r="K27" s="17"/>
      <c r="L27" s="21" t="e">
        <f t="array" ref="L27">IF(100-100*IF(B27&gt;=SUM(JZ+JJ),1.5,1)*ABS(B27-SUM(JZ+JJ))/SUM(JZ+JJ)&gt;0,(100-100*IF(B27&gt;=SUM(JZ+JJ),1.5,1)*ABS(B27-SUM(JZ+JJ))/SUM(JZ+JJ))*55%,0)</f>
        <v>#NAME?</v>
      </c>
    </row>
    <row r="28" spans="1:12" ht="24" customHeight="1">
      <c r="A28" s="14"/>
      <c r="B28" s="13"/>
      <c r="C28" s="12"/>
      <c r="D28" s="17"/>
      <c r="E28" s="22"/>
      <c r="F28" s="17"/>
      <c r="G28" s="17"/>
      <c r="H28" s="22"/>
      <c r="I28" s="17"/>
      <c r="J28" s="20" t="str">
        <f t="array" ref="J28">IF(AND((B28/SUM(H2:H6)-1)&gt;=-15%,(B28/SUM(H2:H6)-1)&lt;=10%),B28,"区间外")</f>
        <v>区间外</v>
      </c>
      <c r="K28" s="17"/>
      <c r="L28" s="21" t="e">
        <f t="array" ref="L28">IF(100-100*IF(B28&gt;=SUM(JZ+JJ),1.5,1)*ABS(B28-SUM(JZ+JJ))/SUM(JZ+JJ)&gt;0,(100-100*IF(B28&gt;=SUM(JZ+JJ),1.5,1)*ABS(B28-SUM(JZ+JJ))/SUM(JZ+JJ))*55%,0)</f>
        <v>#NAME?</v>
      </c>
    </row>
    <row r="29" spans="1:12" ht="24" customHeight="1">
      <c r="A29" s="14"/>
      <c r="B29" s="13"/>
      <c r="C29" s="12"/>
      <c r="D29" s="17"/>
      <c r="E29" s="22"/>
      <c r="F29" s="17"/>
      <c r="G29" s="17"/>
      <c r="H29" s="22"/>
      <c r="I29" s="17"/>
      <c r="J29" s="20" t="str">
        <f t="array" ref="J29">IF(AND((B29/SUM(H2:H6)-1)&gt;=-15%,(B29/SUM(H2:H6)-1)&lt;=10%),B29,"区间外")</f>
        <v>区间外</v>
      </c>
      <c r="K29" s="17"/>
      <c r="L29" s="21" t="e">
        <f t="array" ref="L29">IF(100-100*IF(B29&gt;=SUM(JZ+JJ),1.5,1)*ABS(B29-SUM(JZ+JJ))/SUM(JZ+JJ)&gt;0,(100-100*IF(B29&gt;=SUM(JZ+JJ),1.5,1)*ABS(B29-SUM(JZ+JJ))/SUM(JZ+JJ))*55%,0)</f>
        <v>#NAME?</v>
      </c>
    </row>
    <row r="30" spans="1:12" ht="24" customHeight="1">
      <c r="A30" s="14"/>
      <c r="B30" s="13"/>
      <c r="C30" s="12"/>
      <c r="D30" s="17"/>
      <c r="E30" s="22"/>
      <c r="F30" s="17"/>
      <c r="G30" s="17"/>
      <c r="H30" s="22"/>
      <c r="I30" s="17"/>
      <c r="J30" s="20" t="str">
        <f t="array" ref="J30">IF(AND((B30/SUM(H2:H6)-1)&gt;=-15%,(B30/SUM(H2:H6)-1)&lt;=10%),B30,"区间外")</f>
        <v>区间外</v>
      </c>
      <c r="K30" s="17"/>
      <c r="L30" s="21" t="e">
        <f t="array" ref="L30">IF(100-100*IF(B30&gt;=SUM(JZ+JJ),1.5,1)*ABS(B30-SUM(JZ+JJ))/SUM(JZ+JJ)&gt;0,(100-100*IF(B30&gt;=SUM(JZ+JJ),1.5,1)*ABS(B30-SUM(JZ+JJ))/SUM(JZ+JJ))*55%,0)</f>
        <v>#NAME?</v>
      </c>
    </row>
    <row r="31" spans="1:12" ht="24" customHeight="1">
      <c r="A31" s="14"/>
      <c r="B31" s="13"/>
      <c r="C31" s="12"/>
      <c r="D31" s="17"/>
      <c r="E31" s="22"/>
      <c r="F31" s="17"/>
      <c r="G31" s="17"/>
      <c r="H31" s="22"/>
      <c r="I31" s="17"/>
      <c r="J31" s="20" t="str">
        <f t="array" ref="J31">IF(AND((B31/SUM(H2:H6)-1)&gt;=-15%,(B31/SUM(H2:H6)-1)&lt;=10%),B31,"区间外")</f>
        <v>区间外</v>
      </c>
      <c r="K31" s="17"/>
      <c r="L31" s="21" t="e">
        <f t="array" ref="L31">IF(100-100*IF(B31&gt;=SUM(JZ+JJ),1.5,1)*ABS(B31-SUM(JZ+JJ))/SUM(JZ+JJ)&gt;0,(100-100*IF(B31&gt;=SUM(JZ+JJ),1.5,1)*ABS(B31-SUM(JZ+JJ))/SUM(JZ+JJ))*55%,0)</f>
        <v>#NAME?</v>
      </c>
    </row>
    <row r="32" spans="1:12" ht="24" customHeight="1">
      <c r="A32" s="14"/>
      <c r="B32" s="13"/>
      <c r="C32" s="12"/>
      <c r="D32" s="17"/>
      <c r="E32" s="22"/>
      <c r="F32" s="17"/>
      <c r="G32" s="17"/>
      <c r="H32" s="22"/>
      <c r="I32" s="17"/>
      <c r="J32" s="20" t="str">
        <f t="array" ref="J32">IF(AND((B32/SUM(H2:H6)-1)&gt;=-15%,(B32/SUM(H2:H6)-1)&lt;=10%),B32,"区间外")</f>
        <v>区间外</v>
      </c>
      <c r="K32" s="17"/>
      <c r="L32" s="21" t="e">
        <f t="array" ref="L32">IF(100-100*IF(B32&gt;=SUM(JZ+JJ),1.5,1)*ABS(B32-SUM(JZ+JJ))/SUM(JZ+JJ)&gt;0,(100-100*IF(B32&gt;=SUM(JZ+JJ),1.5,1)*ABS(B32-SUM(JZ+JJ))/SUM(JZ+JJ))*55%,0)</f>
        <v>#NAME?</v>
      </c>
    </row>
    <row r="33" spans="1:12" ht="24" customHeight="1">
      <c r="A33" s="14"/>
      <c r="B33" s="13"/>
      <c r="C33" s="12"/>
      <c r="D33" s="17"/>
      <c r="E33" s="22"/>
      <c r="F33" s="17"/>
      <c r="G33" s="17"/>
      <c r="H33" s="22"/>
      <c r="I33" s="17"/>
      <c r="J33" s="20" t="str">
        <f t="array" ref="J33">IF(AND((B33/SUM(H2:H6)-1)&gt;=-15%,(B33/SUM(H2:H6)-1)&lt;=10%),B33,"区间外")</f>
        <v>区间外</v>
      </c>
      <c r="K33" s="17"/>
      <c r="L33" s="21" t="e">
        <f t="array" ref="L33">IF(100-100*IF(B33&gt;=SUM(JZ+JJ),1.5,1)*ABS(B33-SUM(JZ+JJ))/SUM(JZ+JJ)&gt;0,(100-100*IF(B33&gt;=SUM(JZ+JJ),1.5,1)*ABS(B33-SUM(JZ+JJ))/SUM(JZ+JJ))*55%,0)</f>
        <v>#NAME?</v>
      </c>
    </row>
    <row r="34" spans="1:12" ht="24" customHeight="1">
      <c r="A34" s="14"/>
      <c r="B34" s="13"/>
      <c r="C34" s="12"/>
      <c r="D34" s="17"/>
      <c r="E34" s="22"/>
      <c r="F34" s="17"/>
      <c r="G34" s="17"/>
      <c r="H34" s="22"/>
      <c r="I34" s="17"/>
      <c r="J34" s="20" t="str">
        <f t="array" ref="J34">IF(AND((B34/SUM(H2:H6)-1)&gt;=-15%,(B34/SUM(H2:H6)-1)&lt;=10%),B34,"区间外")</f>
        <v>区间外</v>
      </c>
      <c r="K34" s="17"/>
      <c r="L34" s="21" t="e">
        <f t="array" ref="L34">IF(100-100*IF(B34&gt;=SUM(JZ+JJ),1.5,1)*ABS(B34-SUM(JZ+JJ))/SUM(JZ+JJ)&gt;0,(100-100*IF(B34&gt;=SUM(JZ+JJ),1.5,1)*ABS(B34-SUM(JZ+JJ))/SUM(JZ+JJ))*55%,0)</f>
        <v>#NAME?</v>
      </c>
    </row>
    <row r="35" spans="1:12" ht="24" customHeight="1">
      <c r="A35" s="14"/>
      <c r="B35" s="13"/>
      <c r="C35" s="12"/>
      <c r="D35" s="17"/>
      <c r="E35" s="22"/>
      <c r="F35" s="17"/>
      <c r="G35" s="17"/>
      <c r="H35" s="22"/>
      <c r="I35" s="17"/>
      <c r="J35" s="20" t="str">
        <f t="array" ref="J35">IF(AND((B35/SUM(H2:H6)-1)&gt;=-15%,(B35/SUM(H2:H6)-1)&lt;=10%),B35,"区间外")</f>
        <v>区间外</v>
      </c>
      <c r="K35" s="17"/>
      <c r="L35" s="21" t="e">
        <f t="array" ref="L35">IF(100-100*IF(B35&gt;=SUM(JZ+JJ),1.5,1)*ABS(B35-SUM(JZ+JJ))/SUM(JZ+JJ)&gt;0,(100-100*IF(B35&gt;=SUM(JZ+JJ),1.5,1)*ABS(B35-SUM(JZ+JJ))/SUM(JZ+JJ))*55%,0)</f>
        <v>#NAME?</v>
      </c>
    </row>
    <row r="36" spans="1:12" ht="24" customHeight="1">
      <c r="A36" s="14"/>
      <c r="B36" s="13"/>
      <c r="C36" s="12"/>
      <c r="D36" s="17"/>
      <c r="E36" s="22"/>
      <c r="F36" s="17"/>
      <c r="G36" s="17"/>
      <c r="H36" s="22"/>
      <c r="I36" s="17"/>
      <c r="J36" s="20" t="str">
        <f t="array" ref="J36">IF(AND((B36/SUM(H2:H6)-1)&gt;=-15%,(B36/SUM(H2:H6)-1)&lt;=10%),B36,"区间外")</f>
        <v>区间外</v>
      </c>
      <c r="K36" s="17"/>
      <c r="L36" s="21" t="e">
        <f t="array" ref="L36">IF(100-100*IF(B36&gt;=SUM(JZ+JJ),1.5,1)*ABS(B36-SUM(JZ+JJ))/SUM(JZ+JJ)&gt;0,(100-100*IF(B36&gt;=SUM(JZ+JJ),1.5,1)*ABS(B36-SUM(JZ+JJ))/SUM(JZ+JJ))*55%,0)</f>
        <v>#NAME?</v>
      </c>
    </row>
    <row r="37" spans="1:12" ht="24" customHeight="1">
      <c r="A37" s="14"/>
      <c r="B37" s="13"/>
      <c r="C37" s="12"/>
      <c r="D37" s="17"/>
      <c r="E37" s="22"/>
      <c r="F37" s="17"/>
      <c r="G37" s="17"/>
      <c r="H37" s="22"/>
      <c r="I37" s="17"/>
      <c r="J37" s="20" t="str">
        <f t="array" ref="J37">IF(AND((B37/SUM(H2:H6)-1)&gt;=-15%,(B37/SUM(H2:H6)-1)&lt;=10%),B37,"区间外")</f>
        <v>区间外</v>
      </c>
      <c r="K37" s="17"/>
      <c r="L37" s="21" t="e">
        <f t="array" ref="L37">IF(100-100*IF(B37&gt;=SUM(JZ+JJ),1.5,1)*ABS(B37-SUM(JZ+JJ))/SUM(JZ+JJ)&gt;0,(100-100*IF(B37&gt;=SUM(JZ+JJ),1.5,1)*ABS(B37-SUM(JZ+JJ))/SUM(JZ+JJ))*55%,0)</f>
        <v>#NAME?</v>
      </c>
    </row>
    <row r="38" spans="1:12" ht="24" customHeight="1">
      <c r="A38" s="14"/>
      <c r="B38" s="13"/>
      <c r="C38" s="12"/>
      <c r="D38" s="17"/>
      <c r="E38" s="22"/>
      <c r="F38" s="17"/>
      <c r="G38" s="17"/>
      <c r="H38" s="22"/>
      <c r="I38" s="17"/>
      <c r="J38" s="20" t="str">
        <f t="array" ref="J38">IF(AND((B38/SUM(H2:H6)-1)&gt;=-15%,(B38/SUM(H2:H6)-1)&lt;=10%),B38,"区间外")</f>
        <v>区间外</v>
      </c>
      <c r="K38" s="17"/>
      <c r="L38" s="21" t="e">
        <f t="array" ref="L38">IF(100-100*IF(B38&gt;=SUM(JZ+JJ),1.5,1)*ABS(B38-SUM(JZ+JJ))/SUM(JZ+JJ)&gt;0,(100-100*IF(B38&gt;=SUM(JZ+JJ),1.5,1)*ABS(B38-SUM(JZ+JJ))/SUM(JZ+JJ))*55%,0)</f>
        <v>#NAME?</v>
      </c>
    </row>
    <row r="39" spans="1:12" ht="24" customHeight="1">
      <c r="A39" s="14"/>
      <c r="B39" s="13"/>
      <c r="C39" s="12"/>
      <c r="D39" s="17"/>
      <c r="E39" s="22"/>
      <c r="F39" s="17"/>
      <c r="G39" s="17"/>
      <c r="H39" s="22"/>
      <c r="I39" s="17"/>
      <c r="J39" s="20" t="str">
        <f t="array" ref="J39">IF(AND((B39/SUM(H2:H6)-1)&gt;=-15%,(B39/SUM(H2:H6)-1)&lt;=10%),B39,"区间外")</f>
        <v>区间外</v>
      </c>
      <c r="K39" s="17"/>
      <c r="L39" s="21" t="e">
        <f t="array" ref="L39">IF(100-100*IF(B39&gt;=SUM(JZ+JJ),1.5,1)*ABS(B39-SUM(JZ+JJ))/SUM(JZ+JJ)&gt;0,(100-100*IF(B39&gt;=SUM(JZ+JJ),1.5,1)*ABS(B39-SUM(JZ+JJ))/SUM(JZ+JJ))*55%,0)</f>
        <v>#NAME?</v>
      </c>
    </row>
    <row r="40" spans="1:12" ht="24" customHeight="1">
      <c r="A40" s="14"/>
      <c r="B40" s="13"/>
      <c r="C40" s="12"/>
      <c r="D40" s="17"/>
      <c r="E40" s="22"/>
      <c r="F40" s="17"/>
      <c r="G40" s="17"/>
      <c r="H40" s="22"/>
      <c r="I40" s="17"/>
      <c r="J40" s="20" t="str">
        <f t="array" ref="J40">IF(AND((B40/SUM(H2:H6)-1)&gt;=-15%,(B40/SUM(H2:H6)-1)&lt;=10%),B40,"区间外")</f>
        <v>区间外</v>
      </c>
      <c r="K40" s="17"/>
      <c r="L40" s="21" t="e">
        <f t="array" ref="L40">IF(100-100*IF(B40&gt;=SUM(JZ+JJ),1.5,1)*ABS(B40-SUM(JZ+JJ))/SUM(JZ+JJ)&gt;0,(100-100*IF(B40&gt;=SUM(JZ+JJ),1.5,1)*ABS(B40-SUM(JZ+JJ))/SUM(JZ+JJ))*55%,0)</f>
        <v>#NAME?</v>
      </c>
    </row>
    <row r="41" spans="1:12" ht="24" customHeight="1">
      <c r="A41" s="14"/>
      <c r="B41" s="13"/>
      <c r="C41" s="12"/>
      <c r="D41" s="17"/>
      <c r="E41" s="22"/>
      <c r="F41" s="17"/>
      <c r="G41" s="17"/>
      <c r="H41" s="22"/>
      <c r="I41" s="17"/>
      <c r="J41" s="20" t="str">
        <f t="array" ref="J41">IF(AND((B41/SUM(H2:H6)-1)&gt;=-15%,(B41/SUM(H2:H6)-1)&lt;=10%),B41,"区间外")</f>
        <v>区间外</v>
      </c>
      <c r="K41" s="17"/>
      <c r="L41" s="21" t="e">
        <f t="array" ref="L41">IF(100-100*IF(B41&gt;=SUM(JZ+JJ),1.5,1)*ABS(B41-SUM(JZ+JJ))/SUM(JZ+JJ)&gt;0,(100-100*IF(B41&gt;=SUM(JZ+JJ),1.5,1)*ABS(B41-SUM(JZ+JJ))/SUM(JZ+JJ))*55%,0)</f>
        <v>#NAME?</v>
      </c>
    </row>
    <row r="42" spans="1:12" ht="24" customHeight="1">
      <c r="A42" s="14"/>
      <c r="B42" s="13"/>
      <c r="C42" s="12"/>
      <c r="D42" s="17"/>
      <c r="E42" s="22"/>
      <c r="F42" s="17"/>
      <c r="G42" s="17"/>
      <c r="H42" s="22"/>
      <c r="I42" s="17"/>
      <c r="J42" s="20" t="str">
        <f t="array" ref="J42">IF(AND((B42/SUM(H2:H6)-1)&gt;=-15%,(B42/SUM(H2:H6)-1)&lt;=10%),B42,"区间外")</f>
        <v>区间外</v>
      </c>
      <c r="K42" s="17"/>
      <c r="L42" s="21" t="e">
        <f t="array" ref="L42">IF(100-100*IF(B42&gt;=SUM(JZ+JJ),1.5,1)*ABS(B42-SUM(JZ+JJ))/SUM(JZ+JJ)&gt;0,(100-100*IF(B42&gt;=SUM(JZ+JJ),1.5,1)*ABS(B42-SUM(JZ+JJ))/SUM(JZ+JJ))*55%,0)</f>
        <v>#NAME?</v>
      </c>
    </row>
    <row r="43" spans="1:12" ht="24" customHeight="1">
      <c r="A43" s="14"/>
      <c r="B43" s="13"/>
      <c r="C43" s="12"/>
      <c r="D43" s="17"/>
      <c r="E43" s="22"/>
      <c r="F43" s="17"/>
      <c r="G43" s="17"/>
      <c r="H43" s="22"/>
      <c r="I43" s="17"/>
      <c r="J43" s="20" t="str">
        <f t="array" ref="J43">IF(AND((B43/SUM(H2:H6)-1)&gt;=-15%,(B43/SUM(H2:H6)-1)&lt;=10%),B43,"区间外")</f>
        <v>区间外</v>
      </c>
      <c r="K43" s="17"/>
      <c r="L43" s="21" t="e">
        <f t="array" ref="L43">IF(100-100*IF(B43&gt;=SUM(JZ+JJ),1.5,1)*ABS(B43-SUM(JZ+JJ))/SUM(JZ+JJ)&gt;0,(100-100*IF(B43&gt;=SUM(JZ+JJ),1.5,1)*ABS(B43-SUM(JZ+JJ))/SUM(JZ+JJ))*55%,0)</f>
        <v>#NAME?</v>
      </c>
    </row>
    <row r="44" spans="1:12" ht="24" customHeight="1">
      <c r="A44" s="14"/>
      <c r="B44" s="13"/>
      <c r="C44" s="12"/>
      <c r="D44" s="17"/>
      <c r="E44" s="22"/>
      <c r="F44" s="17"/>
      <c r="G44" s="17"/>
      <c r="H44" s="22"/>
      <c r="I44" s="17"/>
      <c r="J44" s="20" t="str">
        <f t="array" ref="J44">IF(AND((B44/SUM(H2:H6)-1)&gt;=-15%,(B44/SUM(H2:H6)-1)&lt;=10%),B44,"区间外")</f>
        <v>区间外</v>
      </c>
      <c r="K44" s="17"/>
      <c r="L44" s="21" t="e">
        <f t="array" ref="L44">IF(100-100*IF(B44&gt;=SUM(JZ+JJ),1.5,1)*ABS(B44-SUM(JZ+JJ))/SUM(JZ+JJ)&gt;0,(100-100*IF(B44&gt;=SUM(JZ+JJ),1.5,1)*ABS(B44-SUM(JZ+JJ))/SUM(JZ+JJ))*55%,0)</f>
        <v>#NAME?</v>
      </c>
    </row>
    <row r="45" spans="1:12" ht="24" customHeight="1">
      <c r="A45" s="14"/>
      <c r="B45" s="13"/>
      <c r="C45" s="12"/>
      <c r="D45" s="17"/>
      <c r="E45" s="22"/>
      <c r="F45" s="17"/>
      <c r="G45" s="17"/>
      <c r="H45" s="22"/>
      <c r="I45" s="17"/>
      <c r="J45" s="20" t="str">
        <f t="array" ref="J45">IF(AND((B45/SUM(H2:H6)-1)&gt;=-15%,(B45/SUM(H2:H6)-1)&lt;=10%),B45,"区间外")</f>
        <v>区间外</v>
      </c>
      <c r="K45" s="17"/>
      <c r="L45" s="21" t="e">
        <f t="array" ref="L45">IF(100-100*IF(B45&gt;=SUM(JZ+JJ),1.5,1)*ABS(B45-SUM(JZ+JJ))/SUM(JZ+JJ)&gt;0,(100-100*IF(B45&gt;=SUM(JZ+JJ),1.5,1)*ABS(B45-SUM(JZ+JJ))/SUM(JZ+JJ))*55%,0)</f>
        <v>#NAME?</v>
      </c>
    </row>
    <row r="46" spans="1:12" ht="24" customHeight="1">
      <c r="A46" s="14"/>
      <c r="B46" s="13"/>
      <c r="C46" s="12"/>
      <c r="D46" s="17"/>
      <c r="E46" s="22"/>
      <c r="F46" s="17"/>
      <c r="G46" s="17"/>
      <c r="H46" s="22"/>
      <c r="I46" s="17"/>
      <c r="J46" s="20" t="str">
        <f t="array" ref="J46">IF(AND((B46/SUM(H2:H6)-1)&gt;=-15%,(B46/SUM(H2:H6)-1)&lt;=10%),B46,"区间外")</f>
        <v>区间外</v>
      </c>
      <c r="K46" s="17"/>
      <c r="L46" s="21" t="e">
        <f t="array" ref="L46">IF(100-100*IF(B46&gt;=SUM(JZ+JJ),1.5,1)*ABS(B46-SUM(JZ+JJ))/SUM(JZ+JJ)&gt;0,(100-100*IF(B46&gt;=SUM(JZ+JJ),1.5,1)*ABS(B46-SUM(JZ+JJ))/SUM(JZ+JJ))*55%,0)</f>
        <v>#NAME?</v>
      </c>
    </row>
    <row r="47" spans="1:12" ht="24" customHeight="1">
      <c r="A47" s="14"/>
      <c r="B47" s="13"/>
      <c r="C47" s="12"/>
      <c r="D47" s="17"/>
      <c r="E47" s="22"/>
      <c r="F47" s="17"/>
      <c r="G47" s="17"/>
      <c r="H47" s="22"/>
      <c r="I47" s="17"/>
      <c r="J47" s="20" t="str">
        <f t="array" ref="J47">IF(AND((B47/SUM(H2:H6)-1)&gt;=-15%,(B47/SUM(H2:H6)-1)&lt;=10%),B47,"区间外")</f>
        <v>区间外</v>
      </c>
      <c r="K47" s="17"/>
      <c r="L47" s="21" t="e">
        <f t="array" ref="L47">IF(100-100*IF(B47&gt;=SUM(JZ+JJ),1.5,1)*ABS(B47-SUM(JZ+JJ))/SUM(JZ+JJ)&gt;0,(100-100*IF(B47&gt;=SUM(JZ+JJ),1.5,1)*ABS(B47-SUM(JZ+JJ))/SUM(JZ+JJ))*55%,0)</f>
        <v>#NAME?</v>
      </c>
    </row>
    <row r="48" spans="1:12" ht="24" customHeight="1">
      <c r="A48" s="14"/>
      <c r="B48" s="13"/>
      <c r="C48" s="12"/>
      <c r="D48" s="17"/>
      <c r="E48" s="22"/>
      <c r="F48" s="17"/>
      <c r="G48" s="17"/>
      <c r="H48" s="22"/>
      <c r="I48" s="17"/>
      <c r="J48" s="20" t="str">
        <f t="array" ref="J48">IF(AND((B48/SUM(H2:H6)-1)&gt;=-15%,(B48/SUM(H2:H6)-1)&lt;=10%),B48,"区间外")</f>
        <v>区间外</v>
      </c>
      <c r="K48" s="17"/>
      <c r="L48" s="21" t="e">
        <f t="array" ref="L48">IF(100-100*IF(B48&gt;=SUM(JZ+JJ),1.5,1)*ABS(B48-SUM(JZ+JJ))/SUM(JZ+JJ)&gt;0,(100-100*IF(B48&gt;=SUM(JZ+JJ),1.5,1)*ABS(B48-SUM(JZ+JJ))/SUM(JZ+JJ))*55%,0)</f>
        <v>#NAME?</v>
      </c>
    </row>
    <row r="49" spans="1:12" ht="24" customHeight="1">
      <c r="A49" s="14"/>
      <c r="B49" s="13"/>
      <c r="C49" s="12"/>
      <c r="D49" s="17"/>
      <c r="E49" s="22"/>
      <c r="F49" s="17"/>
      <c r="G49" s="17"/>
      <c r="H49" s="22"/>
      <c r="I49" s="17"/>
      <c r="J49" s="20" t="str">
        <f t="array" ref="J49">IF(AND((B49/SUM(H2:H6)-1)&gt;=-15%,(B49/SUM(H2:H6)-1)&lt;=10%),B49,"区间外")</f>
        <v>区间外</v>
      </c>
      <c r="K49" s="17"/>
      <c r="L49" s="21" t="e">
        <f t="array" ref="L49">IF(100-100*IF(B49&gt;=SUM(JZ+JJ),1.5,1)*ABS(B49-SUM(JZ+JJ))/SUM(JZ+JJ)&gt;0,(100-100*IF(B49&gt;=SUM(JZ+JJ),1.5,1)*ABS(B49-SUM(JZ+JJ))/SUM(JZ+JJ))*55%,0)</f>
        <v>#NAME?</v>
      </c>
    </row>
    <row r="50" spans="1:12" ht="24" customHeight="1">
      <c r="A50" s="14"/>
      <c r="B50" s="13"/>
      <c r="C50" s="12"/>
      <c r="D50" s="17"/>
      <c r="E50" s="22"/>
      <c r="F50" s="17"/>
      <c r="G50" s="17"/>
      <c r="H50" s="22"/>
      <c r="I50" s="17"/>
      <c r="J50" s="20" t="str">
        <f t="array" ref="J50">IF(AND((B50/SUM(H2:H6)-1)&gt;=-15%,(B50/SUM(H2:H6)-1)&lt;=10%),B50,"区间外")</f>
        <v>区间外</v>
      </c>
      <c r="K50" s="17"/>
      <c r="L50" s="21" t="e">
        <f t="array" ref="L50">IF(100-100*IF(B50&gt;=SUM(JZ+JJ),1.5,1)*ABS(B50-SUM(JZ+JJ))/SUM(JZ+JJ)&gt;0,(100-100*IF(B50&gt;=SUM(JZ+JJ),1.5,1)*ABS(B50-SUM(JZ+JJ))/SUM(JZ+JJ))*55%,0)</f>
        <v>#NAME?</v>
      </c>
    </row>
    <row r="51" spans="1:12" ht="24" customHeight="1">
      <c r="A51" s="14"/>
      <c r="B51" s="13"/>
      <c r="C51" s="12"/>
      <c r="D51" s="17"/>
      <c r="E51" s="22"/>
      <c r="F51" s="17"/>
      <c r="G51" s="17"/>
      <c r="H51" s="22"/>
      <c r="I51" s="17"/>
      <c r="J51" s="20" t="str">
        <f t="array" ref="J51">IF(AND((B51/SUM(H2:H6)-1)&gt;=-15%,(B51/SUM(H2:H6)-1)&lt;=10%),B51,"区间外")</f>
        <v>区间外</v>
      </c>
      <c r="K51" s="17"/>
      <c r="L51" s="21" t="e">
        <f t="array" ref="L51">IF(100-100*IF(B51&gt;=SUM(JZ+JJ),1.5,1)*ABS(B51-SUM(JZ+JJ))/SUM(JZ+JJ)&gt;0,(100-100*IF(B51&gt;=SUM(JZ+JJ),1.5,1)*ABS(B51-SUM(JZ+JJ))/SUM(JZ+JJ))*55%,0)</f>
        <v>#NAME?</v>
      </c>
    </row>
    <row r="52" spans="1:12" ht="24" customHeight="1">
      <c r="A52" s="14"/>
      <c r="B52" s="13"/>
      <c r="C52" s="12"/>
      <c r="D52" s="17"/>
      <c r="E52" s="22"/>
      <c r="F52" s="17"/>
      <c r="G52" s="17"/>
      <c r="H52" s="22"/>
      <c r="I52" s="17"/>
      <c r="J52" s="20" t="str">
        <f t="array" ref="J52">IF(AND((B52/SUM(H2:H6)-1)&gt;=-15%,(B52/SUM(H2:H6)-1)&lt;=10%),B52,"区间外")</f>
        <v>区间外</v>
      </c>
      <c r="K52" s="17"/>
      <c r="L52" s="21" t="e">
        <f t="array" ref="L52">IF(100-100*IF(B52&gt;=SUM(JZ+JJ),1.5,1)*ABS(B52-SUM(JZ+JJ))/SUM(JZ+JJ)&gt;0,(100-100*IF(B52&gt;=SUM(JZ+JJ),1.5,1)*ABS(B52-SUM(JZ+JJ))/SUM(JZ+JJ))*55%,0)</f>
        <v>#NAME?</v>
      </c>
    </row>
    <row r="53" spans="1:12" ht="24" customHeight="1">
      <c r="A53" s="14"/>
      <c r="B53" s="13"/>
      <c r="C53" s="12"/>
      <c r="D53" s="17"/>
      <c r="E53" s="22"/>
      <c r="F53" s="17"/>
      <c r="G53" s="17"/>
      <c r="H53" s="22"/>
      <c r="I53" s="17"/>
      <c r="J53" s="20" t="str">
        <f t="array" ref="J53">IF(AND((B53/SUM(H2:H6)-1)&gt;=-15%,(B53/SUM(H2:H6)-1)&lt;=10%),B53,"区间外")</f>
        <v>区间外</v>
      </c>
      <c r="K53" s="17"/>
      <c r="L53" s="21" t="e">
        <f t="array" ref="L53">IF(100-100*IF(B53&gt;=SUM(JZ+JJ),1.5,1)*ABS(B53-SUM(JZ+JJ))/SUM(JZ+JJ)&gt;0,(100-100*IF(B53&gt;=SUM(JZ+JJ),1.5,1)*ABS(B53-SUM(JZ+JJ))/SUM(JZ+JJ))*55%,0)</f>
        <v>#NAME?</v>
      </c>
    </row>
    <row r="54" spans="1:12" ht="24" customHeight="1">
      <c r="A54" s="14"/>
      <c r="B54" s="13"/>
      <c r="C54" s="12"/>
      <c r="D54" s="17"/>
      <c r="E54" s="22"/>
      <c r="F54" s="17"/>
      <c r="G54" s="17"/>
      <c r="H54" s="22"/>
      <c r="I54" s="17"/>
      <c r="J54" s="20" t="str">
        <f t="array" ref="J54">IF(AND((B54/SUM(H2:H6)-1)&gt;=-15%,(B54/SUM(H2:H6)-1)&lt;=10%),B54,"区间外")</f>
        <v>区间外</v>
      </c>
      <c r="K54" s="17"/>
      <c r="L54" s="21" t="e">
        <f t="array" ref="L54">IF(100-100*IF(B54&gt;=SUM(JZ+JJ),1.5,1)*ABS(B54-SUM(JZ+JJ))/SUM(JZ+JJ)&gt;0,(100-100*IF(B54&gt;=SUM(JZ+JJ),1.5,1)*ABS(B54-SUM(JZ+JJ))/SUM(JZ+JJ))*55%,0)</f>
        <v>#NAME?</v>
      </c>
    </row>
    <row r="55" spans="1:12" ht="24" customHeight="1">
      <c r="A55" s="14"/>
      <c r="B55" s="13"/>
      <c r="C55" s="12"/>
      <c r="D55" s="17"/>
      <c r="E55" s="22"/>
      <c r="F55" s="17"/>
      <c r="G55" s="17"/>
      <c r="H55" s="22"/>
      <c r="I55" s="17"/>
      <c r="J55" s="20" t="str">
        <f t="array" ref="J55">IF(AND((B55/SUM(H2:H6)-1)&gt;=-15%,(B55/SUM(H2:H6)-1)&lt;=10%),B55,"区间外")</f>
        <v>区间外</v>
      </c>
      <c r="K55" s="17"/>
      <c r="L55" s="21" t="e">
        <f t="array" ref="L55">IF(100-100*IF(B55&gt;=SUM(JZ+JJ),1.5,1)*ABS(B55-SUM(JZ+JJ))/SUM(JZ+JJ)&gt;0,(100-100*IF(B55&gt;=SUM(JZ+JJ),1.5,1)*ABS(B55-SUM(JZ+JJ))/SUM(JZ+JJ))*55%,0)</f>
        <v>#NAME?</v>
      </c>
    </row>
    <row r="56" spans="1:12" ht="24" customHeight="1">
      <c r="A56" s="14"/>
      <c r="B56" s="13"/>
      <c r="C56" s="12"/>
      <c r="D56" s="17"/>
      <c r="E56" s="22"/>
      <c r="F56" s="17"/>
      <c r="G56" s="17"/>
      <c r="H56" s="22"/>
      <c r="I56" s="17"/>
      <c r="J56" s="20" t="str">
        <f t="array" ref="J56">IF(AND((B56/SUM(H2:H6)-1)&gt;=-15%,(B56/SUM(H2:H6)-1)&lt;=10%),B56,"区间外")</f>
        <v>区间外</v>
      </c>
      <c r="K56" s="17"/>
      <c r="L56" s="21" t="e">
        <f t="array" ref="L56">IF(100-100*IF(B56&gt;=SUM(JZ+JJ),1.5,1)*ABS(B56-SUM(JZ+JJ))/SUM(JZ+JJ)&gt;0,(100-100*IF(B56&gt;=SUM(JZ+JJ),1.5,1)*ABS(B56-SUM(JZ+JJ))/SUM(JZ+JJ))*55%,0)</f>
        <v>#NAME?</v>
      </c>
    </row>
    <row r="57" spans="1:12" ht="24" customHeight="1">
      <c r="A57" s="14"/>
      <c r="B57" s="13"/>
      <c r="C57" s="12"/>
      <c r="D57" s="17"/>
      <c r="E57" s="22"/>
      <c r="F57" s="17"/>
      <c r="G57" s="17"/>
      <c r="H57" s="22"/>
      <c r="I57" s="17"/>
      <c r="J57" s="20" t="str">
        <f t="array" ref="J57">IF(AND((B57/SUM(H2:H6)-1)&gt;=-15%,(B57/SUM(H2:H6)-1)&lt;=10%),B57,"区间外")</f>
        <v>区间外</v>
      </c>
      <c r="K57" s="17"/>
      <c r="L57" s="21" t="e">
        <f t="array" ref="L57">IF(100-100*IF(B57&gt;=SUM(JZ+JJ),1.5,1)*ABS(B57-SUM(JZ+JJ))/SUM(JZ+JJ)&gt;0,(100-100*IF(B57&gt;=SUM(JZ+JJ),1.5,1)*ABS(B57-SUM(JZ+JJ))/SUM(JZ+JJ))*55%,0)</f>
        <v>#NAME?</v>
      </c>
    </row>
    <row r="58" spans="1:12" ht="24" customHeight="1"/>
    <row r="59" spans="1:12" ht="24" customHeight="1"/>
    <row r="60" spans="1:12" ht="24" customHeight="1"/>
    <row r="61" spans="1:12" ht="24" customHeight="1"/>
  </sheetData>
  <mergeCells count="1">
    <mergeCell ref="D15:H19"/>
  </mergeCells>
  <phoneticPr fontId="1" type="noConversion"/>
  <pageMargins left="0.7" right="0.7" top="0.75" bottom="0.75" header="0.3" footer="0.3"/>
  <pageSetup paperSize="9" orientation="landscape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8</vt:i4>
      </vt:variant>
    </vt:vector>
  </HeadingPairs>
  <TitlesOfParts>
    <vt:vector size="10" baseType="lpstr">
      <vt:lpstr>框架式</vt:lpstr>
      <vt:lpstr>电抗器价格得分计算</vt:lpstr>
      <vt:lpstr>av</vt:lpstr>
      <vt:lpstr>电抗器价格得分计算!JZ</vt:lpstr>
      <vt:lpstr>电抗器价格得分计算!M</vt:lpstr>
      <vt:lpstr>电抗器价格得分计算!P</vt:lpstr>
      <vt:lpstr>电抗器价格得分计算!SUM</vt:lpstr>
      <vt:lpstr>XF</vt:lpstr>
      <vt:lpstr>框架式!ZJ</vt:lpstr>
      <vt:lpstr>平均值A1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2013-10-14T01:38:15Z</dcterms:modified>
</cp:coreProperties>
</file>