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H5"/>
  <c r="J38" s="1" a="1"/>
  <c r="J38" s="1"/>
  <c r="H2"/>
  <c r="J26" s="1" a="1"/>
  <c r="J26" s="1"/>
  <c r="J30" a="1"/>
  <c r="J30" s="1"/>
  <c r="J53" a="1"/>
  <c r="J53" s="1"/>
  <c r="J35" a="1"/>
  <c r="J35" s="1"/>
  <c r="J37" a="1"/>
  <c r="J37" s="1"/>
  <c r="J12" a="1"/>
  <c r="J12" s="1"/>
  <c r="J9" a="1"/>
  <c r="J9" s="1"/>
  <c r="J52" a="1"/>
  <c r="J52" s="1"/>
  <c r="J28" a="1"/>
  <c r="J28" s="1"/>
  <c r="J55" a="1"/>
  <c r="J55" s="1"/>
  <c r="J22" a="1"/>
  <c r="J22" s="1"/>
  <c r="J32" a="1"/>
  <c r="J32" s="1"/>
  <c r="J56" a="1"/>
  <c r="J56" s="1"/>
  <c r="J46" a="1"/>
  <c r="J46" s="1"/>
  <c r="J45" a="1"/>
  <c r="J45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9" s="1" a="1"/>
  <c r="H9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H4" i="7"/>
  <c r="H6"/>
  <c r="H10"/>
  <c r="H14"/>
  <c r="H18"/>
  <c r="I18" s="1"/>
  <c r="H3"/>
  <c r="H7"/>
  <c r="H11"/>
  <c r="H15"/>
  <c r="H19"/>
  <c r="I19" s="1"/>
  <c r="H12" i="4" l="1" a="1"/>
  <c r="H12" s="1"/>
  <c r="L26" s="1" a="1"/>
  <c r="L26" s="1"/>
  <c r="H2" i="7"/>
  <c r="H17"/>
  <c r="H13"/>
  <c r="H9"/>
  <c r="H5"/>
  <c r="H20"/>
  <c r="I20" s="1"/>
  <c r="H16"/>
  <c r="H12"/>
  <c r="H8"/>
  <c r="L51" i="4" a="1"/>
  <c r="L51" s="1"/>
  <c r="L12" a="1"/>
  <c r="L12" s="1"/>
  <c r="L46" a="1"/>
  <c r="L46" s="1"/>
  <c r="L48" a="1"/>
  <c r="L48" s="1"/>
  <c r="L15" a="1"/>
  <c r="L15" s="1"/>
  <c r="L23" a="1"/>
  <c r="L23" s="1"/>
  <c r="L5" l="1" a="1"/>
  <c r="L5" s="1"/>
  <c r="L14" a="1"/>
  <c r="L14" s="1"/>
  <c r="L40" a="1"/>
  <c r="L40" s="1"/>
  <c r="L39" a="1"/>
  <c r="L39" s="1"/>
  <c r="L55" a="1"/>
  <c r="L5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7" a="1"/>
  <c r="L7" s="1"/>
  <c r="L17" a="1"/>
  <c r="L17" s="1"/>
  <c r="L28" a="1"/>
  <c r="L28" s="1"/>
  <c r="L43" a="1"/>
  <c r="L43" s="1"/>
  <c r="L36" a="1"/>
  <c r="L36" s="1"/>
  <c r="L24" a="1"/>
  <c r="L24" s="1"/>
  <c r="L9" a="1"/>
  <c r="L9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I10" i="7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<sst xmlns="http://schemas.openxmlformats.org/spreadsheetml/2006/main" count="53" uniqueCount="52">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</sst>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716.78880000000004</v>
      </c>
      <c r="C2" s="65">
        <f t="shared" ref="C2:C20" si="0">IF(AND(B2&gt;=av*80%,B2&lt;=av*115%),B2,"区间外")</f>
        <v>716.78880000000004</v>
      </c>
      <c r="D2" s="36"/>
      <c r="E2" s="42"/>
      <c r="F2" s="43"/>
      <c r="H2" s="57">
        <f t="shared" ref="H2:H20" si="1">IF(B2&gt;=ZJ,POWER(ZJ/B2,1.5)*100,IF(B2&lt;ZJ,POWER(B2/ZJ,0.6)*100))*60%</f>
        <v>53.566702071492116</v>
      </c>
      <c r="I2" s="58">
        <f t="shared" ref="I2:I20" si="2">IF(H2=0,"无",RANK(H2,H:H,0))</f>
        <v>2</v>
      </c>
    </row>
    <row r="3" spans="1:12" ht="21.75" customHeight="1">
      <c r="A3" s="51" t="s">
        <v>42</v>
      </c>
      <c r="B3" s="46">
        <v>1019.000001</v>
      </c>
      <c r="C3" s="65" t="str">
        <f t="shared" si="0"/>
        <v>区间外</v>
      </c>
      <c r="D3" s="35"/>
      <c r="E3" s="37" t="s">
        <v>35</v>
      </c>
      <c r="F3" s="44">
        <f>SUM(B:B)/COUNT(B:B)</f>
        <v>863.57310159999997</v>
      </c>
      <c r="H3" s="57">
        <f t="shared" si="1"/>
        <v>47.002141228207726</v>
      </c>
      <c r="I3" s="58">
        <f t="shared" si="2"/>
        <v>9</v>
      </c>
    </row>
    <row r="4" spans="1:12" ht="21.75" customHeight="1">
      <c r="A4" s="51" t="s">
        <v>49</v>
      </c>
      <c r="B4" s="46">
        <v>955.83997099999999</v>
      </c>
      <c r="C4" s="65">
        <f t="shared" si="0"/>
        <v>955.83997099999999</v>
      </c>
      <c r="D4" s="35"/>
      <c r="H4" s="57">
        <f t="shared" si="1"/>
        <v>51.736987590128898</v>
      </c>
      <c r="I4" s="58">
        <f t="shared" si="2"/>
        <v>3</v>
      </c>
    </row>
    <row r="5" spans="1:12" ht="21.75" customHeight="1">
      <c r="A5" s="51" t="s">
        <v>44</v>
      </c>
      <c r="B5" s="46">
        <v>984.57839999999999</v>
      </c>
      <c r="C5" s="65">
        <f t="shared" si="0"/>
        <v>984.57839999999999</v>
      </c>
      <c r="D5" s="35"/>
      <c r="E5" s="34" t="s">
        <v>36</v>
      </c>
      <c r="F5" s="44">
        <f>SUM(C:C)/COUNT(C:C)</f>
        <v>911.51014699999996</v>
      </c>
      <c r="G5" s="45"/>
      <c r="H5" s="57">
        <f t="shared" si="1"/>
        <v>49.488405814234127</v>
      </c>
      <c r="I5" s="58">
        <f t="shared" si="2"/>
        <v>7</v>
      </c>
    </row>
    <row r="6" spans="1:12" ht="21.75" customHeight="1">
      <c r="A6" s="51" t="s">
        <v>50</v>
      </c>
      <c r="B6" s="46">
        <v>910.33956000000001</v>
      </c>
      <c r="C6" s="65">
        <f t="shared" si="0"/>
        <v>910.33956000000001</v>
      </c>
      <c r="D6" s="35"/>
      <c r="E6" s="49"/>
      <c r="F6" s="49"/>
      <c r="G6" s="45"/>
      <c r="H6" s="57">
        <f t="shared" si="1"/>
        <v>55.663921094359495</v>
      </c>
      <c r="I6" s="58">
        <f t="shared" si="2"/>
        <v>1</v>
      </c>
    </row>
    <row r="7" spans="1:12" ht="21.75" customHeight="1">
      <c r="A7" s="51" t="s">
        <v>43</v>
      </c>
      <c r="B7" s="46">
        <v>1049.5368000000001</v>
      </c>
      <c r="C7" s="65" t="str">
        <f t="shared" si="0"/>
        <v>区间外</v>
      </c>
      <c r="D7" s="35"/>
      <c r="E7" s="17"/>
      <c r="F7" s="17"/>
      <c r="H7" s="57">
        <f t="shared" si="1"/>
        <v>44.965809207111263</v>
      </c>
      <c r="I7" s="58">
        <f t="shared" si="2"/>
        <v>10</v>
      </c>
    </row>
    <row r="8" spans="1:12" ht="21.75" customHeight="1">
      <c r="A8" s="51" t="s">
        <v>45</v>
      </c>
      <c r="B8" s="46">
        <v>990.00400400000001</v>
      </c>
      <c r="C8" s="65">
        <f t="shared" si="0"/>
        <v>990.00400400000001</v>
      </c>
      <c r="D8" s="35"/>
      <c r="E8" s="37" t="s">
        <v>34</v>
      </c>
      <c r="F8" s="44">
        <f>IF(COUNT(C:C)=0,av*(1-XF),平均值A1*(1-XF))</f>
        <v>865.93463964999989</v>
      </c>
      <c r="G8" s="45"/>
      <c r="H8" s="57">
        <f t="shared" si="1"/>
        <v>49.082140368308188</v>
      </c>
      <c r="I8" s="58">
        <f t="shared" si="2"/>
        <v>8</v>
      </c>
    </row>
    <row r="9" spans="1:12" ht="21.75" customHeight="1">
      <c r="A9" s="51" t="s">
        <v>46</v>
      </c>
      <c r="B9" s="46">
        <v>669.24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51.405467953142278</v>
      </c>
      <c r="I9" s="58">
        <f t="shared" si="2"/>
        <v>6</v>
      </c>
    </row>
    <row r="10" spans="1:12" ht="21.75" customHeight="1">
      <c r="A10" s="51" t="s">
        <v>47</v>
      </c>
      <c r="B10" s="46">
        <v>670.08240000000001</v>
      </c>
      <c r="C10" s="65" t="str">
        <f t="shared" si="0"/>
        <v>区间外</v>
      </c>
      <c r="D10" s="35"/>
      <c r="G10" s="55"/>
      <c r="H10" s="57">
        <f t="shared" si="1"/>
        <v>51.44428189514057</v>
      </c>
      <c r="I10" s="58">
        <f t="shared" si="2"/>
        <v>5</v>
      </c>
    </row>
    <row r="11" spans="1:12" ht="21.75" customHeight="1">
      <c r="A11" s="51" t="s">
        <v>48</v>
      </c>
      <c r="B11" s="46">
        <v>670.32108000000005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51.455275629604529</v>
      </c>
      <c r="I11" s="58">
        <f t="shared" si="2"/>
        <v>4</v>
      </c>
    </row>
    <row r="12" spans="1:12" ht="21.75" customHeight="1">
      <c r="A12" s="51"/>
      <c r="B12" s="46"/>
      <c r="C12" s="65" t="str">
        <f t="shared" si="0"/>
        <v>区间外</v>
      </c>
      <c r="D12" s="35"/>
      <c r="E12" s="39"/>
      <c r="F12" s="38"/>
      <c r="H12" s="57">
        <f t="shared" si="1"/>
        <v>0</v>
      </c>
      <c r="I12" s="58" t="str">
        <f t="shared" si="2"/>
        <v>无</v>
      </c>
    </row>
    <row r="13" spans="1:12" ht="21.75" customHeight="1">
      <c r="A13" s="51"/>
      <c r="B13" s="46"/>
      <c r="C13" s="65" t="str">
        <f t="shared" si="0"/>
        <v>区间外</v>
      </c>
      <c r="D13" s="35"/>
      <c r="E13" s="69" t="s">
        <v>51</v>
      </c>
      <c r="F13" s="69"/>
      <c r="H13" s="57">
        <f t="shared" si="1"/>
        <v>0</v>
      </c>
      <c r="I13" s="58" t="str">
        <f t="shared" si="2"/>
        <v>无</v>
      </c>
    </row>
    <row r="14" spans="1:12" ht="21.75" customHeight="1">
      <c r="A14" s="67"/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/>
      <c r="B15" s="46"/>
      <c r="C15" s="65" t="str">
        <f t="shared" si="0"/>
        <v>区间外</v>
      </c>
      <c r="D15" s="35"/>
      <c r="E15" s="69"/>
      <c r="F15" s="69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2013-10-14T02:33:10Z</dcterms:modified>
</cp:coreProperties>
</file>