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3" l="1" a="1"/>
  <c r="J3" s="1"/>
  <c r="J13" a="1"/>
  <c r="J13" s="1"/>
  <c r="J4" a="1"/>
  <c r="J4" s="1"/>
  <c r="J29" a="1"/>
  <c r="J29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1" i="4" a="1"/>
  <c r="L11" s="1"/>
  <c r="L54" a="1"/>
  <c r="L54" s="1"/>
  <c r="L49" a="1"/>
  <c r="L49" s="1"/>
  <c r="L16" a="1"/>
  <c r="L16" s="1"/>
  <c r="L45" l="1" a="1"/>
  <c r="L45" s="1"/>
  <c r="L34" a="1"/>
  <c r="L34" s="1"/>
  <c r="L47" a="1"/>
  <c r="L47" s="1"/>
  <c r="L6" a="1"/>
  <c r="L6" s="1"/>
  <c r="L53" a="1"/>
  <c r="L53" s="1"/>
  <c r="L41" a="1"/>
  <c r="L41" s="1"/>
  <c r="L20" a="1"/>
  <c r="L20" s="1"/>
  <c r="L19" a="1"/>
  <c r="L19" s="1"/>
  <c r="L29" a="1"/>
  <c r="L29" s="1"/>
  <c r="L26" a="1"/>
  <c r="L26" s="1"/>
  <c r="L23" a="1"/>
  <c r="L23" s="1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<sst xmlns="http://schemas.openxmlformats.org/spreadsheetml/2006/main" count="79" uniqueCount="60">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</sst>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5" sqref="B1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394.63619699999998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52.115009076795829</v>
      </c>
      <c r="I2" s="61">
        <f t="shared" ref="I2:I20" si="2">IF(H2=0,"无",RANK(H2,H:H,0))</f>
        <v>2</v>
      </c>
    </row>
    <row r="3" spans="1:12" ht="21.75" customHeight="1">
      <c r="A3" s="53" t="s">
        <v>45</v>
      </c>
      <c r="B3" s="46">
        <v>716.4</v>
      </c>
      <c r="C3" s="68" t="str">
        <f t="shared" si="0"/>
        <v>区间外</v>
      </c>
      <c r="D3" s="35"/>
      <c r="E3" s="37" t="s">
        <v>35</v>
      </c>
      <c r="F3" s="44">
        <f>SUM(B:B)/COUNT(B:B)</f>
        <v>566.78398515384606</v>
      </c>
      <c r="H3" s="60">
        <f t="shared" si="1"/>
        <v>34.888664236502791</v>
      </c>
      <c r="I3" s="61">
        <f t="shared" si="2"/>
        <v>11</v>
      </c>
    </row>
    <row r="4" spans="1:12" ht="21.75" customHeight="1">
      <c r="A4" s="53" t="s">
        <v>46</v>
      </c>
      <c r="B4" s="46">
        <v>573.11279999999999</v>
      </c>
      <c r="C4" s="68">
        <f t="shared" si="0"/>
        <v>573.11279999999999</v>
      </c>
      <c r="D4" s="35"/>
      <c r="H4" s="60">
        <f t="shared" si="1"/>
        <v>48.759309376437322</v>
      </c>
      <c r="I4" s="61">
        <f t="shared" si="2"/>
        <v>7</v>
      </c>
    </row>
    <row r="5" spans="1:12" ht="21.75" customHeight="1">
      <c r="A5" s="53" t="s">
        <v>47</v>
      </c>
      <c r="B5" s="46">
        <v>385.974244</v>
      </c>
      <c r="C5" s="68" t="str">
        <f t="shared" si="0"/>
        <v>区间外</v>
      </c>
      <c r="D5" s="35"/>
      <c r="E5" s="34" t="s">
        <v>36</v>
      </c>
      <c r="F5" s="44">
        <f>SUM(C:C)/COUNT(C:C)</f>
        <v>525.35640699999999</v>
      </c>
      <c r="G5" s="45"/>
      <c r="H5" s="60">
        <f t="shared" si="1"/>
        <v>51.425634937179538</v>
      </c>
      <c r="I5" s="61">
        <f t="shared" si="2"/>
        <v>5</v>
      </c>
    </row>
    <row r="6" spans="1:12" ht="21.75" customHeight="1">
      <c r="A6" s="53" t="s">
        <v>48</v>
      </c>
      <c r="B6" s="46">
        <v>375.57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50.589362168887774</v>
      </c>
      <c r="I6" s="61">
        <f t="shared" si="2"/>
        <v>6</v>
      </c>
    </row>
    <row r="7" spans="1:12" ht="21.75" customHeight="1">
      <c r="A7" s="53" t="s">
        <v>49</v>
      </c>
      <c r="B7" s="46">
        <v>718.40995199999998</v>
      </c>
      <c r="C7" s="68" t="str">
        <f t="shared" si="0"/>
        <v>区间外</v>
      </c>
      <c r="D7" s="35"/>
      <c r="E7" s="17"/>
      <c r="F7" s="17"/>
      <c r="H7" s="60">
        <f t="shared" si="1"/>
        <v>34.742350556268164</v>
      </c>
      <c r="I7" s="61">
        <f t="shared" si="2"/>
        <v>12</v>
      </c>
    </row>
    <row r="8" spans="1:12" ht="21.75" customHeight="1">
      <c r="A8" s="53" t="s">
        <v>50</v>
      </c>
      <c r="B8" s="46">
        <v>393.12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499.08858664999997</v>
      </c>
      <c r="G8" s="45"/>
      <c r="H8" s="60">
        <f t="shared" si="1"/>
        <v>51.994780704398721</v>
      </c>
      <c r="I8" s="61">
        <f t="shared" si="2"/>
        <v>3</v>
      </c>
    </row>
    <row r="9" spans="1:12" ht="21.75" customHeight="1">
      <c r="A9" s="53" t="s">
        <v>51</v>
      </c>
      <c r="B9" s="46">
        <v>714.41010000000006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35.034532710737139</v>
      </c>
      <c r="I9" s="61">
        <f t="shared" si="2"/>
        <v>8</v>
      </c>
    </row>
    <row r="10" spans="1:12" ht="21.75" customHeight="1">
      <c r="A10" s="53" t="s">
        <v>52</v>
      </c>
      <c r="B10" s="46">
        <v>797.44399999999996</v>
      </c>
      <c r="C10" s="68" t="str">
        <f t="shared" si="0"/>
        <v>区间外</v>
      </c>
      <c r="D10" s="35"/>
      <c r="G10" s="58"/>
      <c r="H10" s="60">
        <f t="shared" si="1"/>
        <v>29.707589610768569</v>
      </c>
      <c r="I10" s="61">
        <f t="shared" si="2"/>
        <v>13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>
        <v>390.69810000000001</v>
      </c>
      <c r="C12" s="68" t="str">
        <f t="shared" si="0"/>
        <v>区间外</v>
      </c>
      <c r="D12" s="35"/>
      <c r="E12" s="39"/>
      <c r="F12" s="38"/>
      <c r="H12" s="60">
        <f t="shared" si="1"/>
        <v>51.80234821638922</v>
      </c>
      <c r="I12" s="61">
        <f t="shared" si="2"/>
        <v>4</v>
      </c>
    </row>
    <row r="13" spans="1:12" ht="21.75" customHeight="1">
      <c r="A13" s="53" t="s">
        <v>55</v>
      </c>
      <c r="B13" s="46">
        <v>715.40819999999997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34.961240774973668</v>
      </c>
      <c r="I13" s="61">
        <f t="shared" si="2"/>
        <v>9</v>
      </c>
    </row>
    <row r="14" spans="1:12" ht="21.75" customHeight="1">
      <c r="A14" s="72" t="s">
        <v>56</v>
      </c>
      <c r="B14" s="46">
        <v>715.40819999999997</v>
      </c>
      <c r="C14" s="68" t="str">
        <f t="shared" si="0"/>
        <v>区间外</v>
      </c>
      <c r="D14" s="35"/>
      <c r="E14" s="74"/>
      <c r="F14" s="74"/>
      <c r="H14" s="60">
        <f t="shared" si="1"/>
        <v>34.961240774973668</v>
      </c>
      <c r="I14" s="61">
        <f t="shared" si="2"/>
        <v>9</v>
      </c>
      <c r="L14" s="41"/>
    </row>
    <row r="15" spans="1:12" ht="21.75" customHeight="1">
      <c r="A15" s="72" t="s">
        <v>57</v>
      </c>
      <c r="B15" s="46">
        <v>477.60001399999999</v>
      </c>
      <c r="C15" s="68">
        <f t="shared" si="0"/>
        <v>477.60001399999999</v>
      </c>
      <c r="D15" s="35"/>
      <c r="E15" s="74"/>
      <c r="F15" s="74"/>
      <c r="G15" s="22"/>
      <c r="H15" s="60">
        <f t="shared" si="1"/>
        <v>58.436374796595523</v>
      </c>
      <c r="I15" s="61">
        <f t="shared" si="2"/>
        <v>1</v>
      </c>
    </row>
    <row r="16" spans="1:12" ht="21.75" customHeight="1">
      <c r="A16" s="72" t="s">
        <v>59</v>
      </c>
      <c r="B16" s="46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2013-12-10T02:04:13Z</dcterms:modified>
</cp:coreProperties>
</file>