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7" s="1" a="1"/>
  <c r="J47" s="1"/>
  <c r="J3" a="1"/>
  <c r="J3" s="1"/>
  <c r="J29" l="1" a="1"/>
  <c r="J29" s="1"/>
  <c r="J13" a="1"/>
  <c r="J13" s="1"/>
  <c r="J4" a="1"/>
  <c r="J4" s="1"/>
  <c r="J42" a="1"/>
  <c r="J42" s="1"/>
  <c r="J11" a="1"/>
  <c r="J11" s="1"/>
  <c r="J44" a="1"/>
  <c r="J44" s="1"/>
  <c r="J19" a="1"/>
  <c r="J19" s="1"/>
  <c r="J26" a="1"/>
  <c r="J26" s="1"/>
  <c r="J10" a="1"/>
  <c r="J10" s="1"/>
  <c r="J50" a="1"/>
  <c r="J50" s="1"/>
  <c r="J39" a="1"/>
  <c r="J39" s="1"/>
  <c r="J16" a="1"/>
  <c r="J16" s="1"/>
  <c r="J48" a="1"/>
  <c r="J48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20" a="1"/>
  <c r="J20" s="1"/>
  <c r="J51" a="1"/>
  <c r="J51" s="1"/>
  <c r="J41" a="1"/>
  <c r="J41" s="1"/>
  <c r="J31" a="1"/>
  <c r="J31" s="1"/>
  <c r="J25" a="1"/>
  <c r="J25" s="1"/>
  <c r="J38" a="1"/>
  <c r="J38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H2"/>
  <c r="I23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26" i="4" a="1"/>
  <c r="L26" s="1"/>
  <c r="L11" a="1"/>
  <c r="L11" s="1"/>
  <c r="L41" a="1"/>
  <c r="L41" s="1"/>
  <c r="L47" a="1"/>
  <c r="L47" s="1"/>
  <c r="L29" a="1"/>
  <c r="L29" s="1"/>
  <c r="L54" a="1"/>
  <c r="L54" s="1"/>
  <c r="L53" a="1"/>
  <c r="L53" s="1"/>
  <c r="L34" a="1"/>
  <c r="L34" s="1"/>
  <c r="L19" a="1"/>
  <c r="L19" s="1"/>
  <c r="L49" a="1"/>
  <c r="L49" s="1"/>
  <c r="L6" a="1"/>
  <c r="L6" s="1"/>
  <c r="L45" a="1"/>
  <c r="L45" s="1"/>
  <c r="L20" a="1"/>
  <c r="L20" s="1"/>
  <c r="L16" a="1"/>
  <c r="L16" s="1"/>
  <c r="L15" l="1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23" a="1"/>
  <c r="L23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<sst xmlns="http://schemas.openxmlformats.org/spreadsheetml/2006/main" count="79" uniqueCount="60">
  <si>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</si>
  <si>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</si>
  <si>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</si>
  <si>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</si>
  <si>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</si>
  <si>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</si>
  <si>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</si>
  <si>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</si>
  <si>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</si>
  <si>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</si>
  <si>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</si>
  <si>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</si>
  <si>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</si>
  <si>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</si>
  <si>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</si>
  <si>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</si>
  <si>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</si>
  <si>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</si>
  <si>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</si>
  <si>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</si>
  <si>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</si>
  <si>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</si>
  <si>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</si>
  <si>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</si>
  <si>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</si>
  <si>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</si>
  <si>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</si>
  <si>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</si>
  <si>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</si>
  <si>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</si>
  <si>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</si>
  <si>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</si>
  <si>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</si>
  <si>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</si>
  <si>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</si>
  <si>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</si>
  <si>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</si>
  <si>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</si>
  <si>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</si>
  <si>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</si>
  <si>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</si>
  <si>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</si>
  <si>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</si>
  <si>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</si>
  <si>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</si>
  <si>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</si>
  <si>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</si>
  <si>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</si>
  <si>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</si>
  <si>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</si>
  <si>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</si>
  <si>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</si>
  <si>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</si>
  <si>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</si>
  <si>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</si>
  <si>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</si>
  <si>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</si>
  <si>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</si>
  <si>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投标人</t>
    <phoneticPr fontId="1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</si>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</sst>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6" sqref="B1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3" t="s">
        <v>58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639.134998</v>
      </c>
      <c r="C2" s="68">
        <f t="shared" ref="C2:C20" si="0">IF(AND(B2&gt;=av*80%,B2&lt;=av*115%),B2,"区间外")</f>
        <v>639.134998</v>
      </c>
      <c r="D2" s="36"/>
      <c r="E2" s="42"/>
      <c r="F2" s="43"/>
      <c r="H2" s="60">
        <f t="shared" ref="H2:H20" si="1">IF(B2&gt;=ZJ,POWER(ZJ/B2,1.5)*100,IF(B2&lt;ZJ,POWER(B2/ZJ,0.6)*100))*60%</f>
        <v>55.753254810531551</v>
      </c>
      <c r="I2" s="61">
        <f t="shared" ref="I2:I20" si="2">IF(H2=0,"无",RANK(H2,H:H,0))</f>
        <v>7</v>
      </c>
    </row>
    <row r="3" spans="1:12" ht="21.75" customHeight="1">
      <c r="A3" s="53" t="s">
        <v>45</v>
      </c>
      <c r="B3" s="46">
        <v>885.20000400000004</v>
      </c>
      <c r="C3" s="68">
        <f t="shared" si="0"/>
        <v>885.20000400000004</v>
      </c>
      <c r="D3" s="35"/>
      <c r="E3" s="37" t="s">
        <v>35</v>
      </c>
      <c r="F3" s="44">
        <f>SUM(B:B)/COUNT(B:B)</f>
        <v>770.07485299999996</v>
      </c>
      <c r="H3" s="60">
        <f t="shared" si="1"/>
        <v>44.226299185012863</v>
      </c>
      <c r="I3" s="61">
        <f t="shared" si="2"/>
        <v>12</v>
      </c>
    </row>
    <row r="4" spans="1:12" ht="21.75" customHeight="1">
      <c r="A4" s="53" t="s">
        <v>46</v>
      </c>
      <c r="B4" s="46">
        <v>872.05949999999996</v>
      </c>
      <c r="C4" s="68">
        <f t="shared" si="0"/>
        <v>872.05949999999996</v>
      </c>
      <c r="D4" s="35"/>
      <c r="H4" s="60">
        <f t="shared" si="1"/>
        <v>45.229681970408599</v>
      </c>
      <c r="I4" s="61">
        <f t="shared" si="2"/>
        <v>9</v>
      </c>
    </row>
    <row r="5" spans="1:12" ht="21.75" customHeight="1">
      <c r="A5" s="53" t="s">
        <v>47</v>
      </c>
      <c r="B5" s="46">
        <v>660.09439599999996</v>
      </c>
      <c r="C5" s="68">
        <f t="shared" si="0"/>
        <v>660.09439599999996</v>
      </c>
      <c r="D5" s="35"/>
      <c r="E5" s="34" t="s">
        <v>36</v>
      </c>
      <c r="F5" s="44">
        <f>SUM(C:C)/COUNT(C:C)</f>
        <v>760.33334058333332</v>
      </c>
      <c r="G5" s="45"/>
      <c r="H5" s="60">
        <f t="shared" si="1"/>
        <v>56.843170575671074</v>
      </c>
      <c r="I5" s="61">
        <f t="shared" si="2"/>
        <v>6</v>
      </c>
    </row>
    <row r="6" spans="1:12" ht="21.75" customHeight="1">
      <c r="A6" s="53" t="s">
        <v>48</v>
      </c>
      <c r="B6" s="46">
        <v>693.81</v>
      </c>
      <c r="C6" s="68">
        <f t="shared" si="0"/>
        <v>693.81</v>
      </c>
      <c r="D6" s="35"/>
      <c r="E6" s="50"/>
      <c r="F6" s="50"/>
      <c r="G6" s="45"/>
      <c r="H6" s="60">
        <f t="shared" si="1"/>
        <v>58.567811956245755</v>
      </c>
      <c r="I6" s="61">
        <f t="shared" si="2"/>
        <v>1</v>
      </c>
    </row>
    <row r="7" spans="1:12" ht="21.75" customHeight="1">
      <c r="A7" s="53" t="s">
        <v>49</v>
      </c>
      <c r="B7" s="46">
        <v>830.55024000000003</v>
      </c>
      <c r="C7" s="68">
        <f t="shared" si="0"/>
        <v>830.55024000000003</v>
      </c>
      <c r="D7" s="35"/>
      <c r="E7" s="17"/>
      <c r="F7" s="17"/>
      <c r="H7" s="60">
        <f t="shared" si="1"/>
        <v>48.662436304638184</v>
      </c>
      <c r="I7" s="61">
        <f t="shared" si="2"/>
        <v>8</v>
      </c>
    </row>
    <row r="8" spans="1:12" ht="21.75" customHeight="1">
      <c r="A8" s="53" t="s">
        <v>50</v>
      </c>
      <c r="B8" s="46">
        <v>692.99099999999999</v>
      </c>
      <c r="C8" s="68">
        <f t="shared" si="0"/>
        <v>692.99099999999999</v>
      </c>
      <c r="D8" s="35"/>
      <c r="E8" s="37" t="s">
        <v>34</v>
      </c>
      <c r="F8" s="44">
        <f>IF(COUNT(C:C)=0,av*(1-XF),平均值A1*(1-XF))</f>
        <v>722.31667355416664</v>
      </c>
      <c r="G8" s="45"/>
      <c r="H8" s="60">
        <f t="shared" si="1"/>
        <v>58.526320739345969</v>
      </c>
      <c r="I8" s="61">
        <f t="shared" si="2"/>
        <v>2</v>
      </c>
    </row>
    <row r="9" spans="1:12" ht="21.75" customHeight="1">
      <c r="A9" s="53" t="s">
        <v>51</v>
      </c>
      <c r="B9" s="46">
        <v>886.97300199999995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44.093757482261204</v>
      </c>
      <c r="I9" s="61">
        <f t="shared" si="2"/>
        <v>13</v>
      </c>
    </row>
    <row r="10" spans="1:12" ht="21.75" customHeight="1">
      <c r="A10" s="53" t="s">
        <v>52</v>
      </c>
      <c r="B10" s="46">
        <v>880.71749999999997</v>
      </c>
      <c r="C10" s="68">
        <f t="shared" si="0"/>
        <v>880.71749999999997</v>
      </c>
      <c r="D10" s="35"/>
      <c r="G10" s="58"/>
      <c r="H10" s="60">
        <f t="shared" si="1"/>
        <v>44.564370012586565</v>
      </c>
      <c r="I10" s="61">
        <f t="shared" si="2"/>
        <v>10</v>
      </c>
    </row>
    <row r="11" spans="1:12" ht="21.75" customHeight="1">
      <c r="A11" s="53" t="s">
        <v>53</v>
      </c>
      <c r="B11" s="46"/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54</v>
      </c>
      <c r="B12" s="46">
        <v>669.01769999999999</v>
      </c>
      <c r="C12" s="68">
        <f t="shared" si="0"/>
        <v>669.01769999999999</v>
      </c>
      <c r="D12" s="35"/>
      <c r="E12" s="39"/>
      <c r="F12" s="38"/>
      <c r="H12" s="60">
        <f t="shared" si="1"/>
        <v>57.302983089829084</v>
      </c>
      <c r="I12" s="61">
        <f t="shared" si="2"/>
        <v>5</v>
      </c>
    </row>
    <row r="13" spans="1:12" ht="21.75" customHeight="1">
      <c r="A13" s="53" t="s">
        <v>55</v>
      </c>
      <c r="B13" s="46">
        <v>680.43075699999997</v>
      </c>
      <c r="C13" s="68">
        <f t="shared" si="0"/>
        <v>680.43075699999997</v>
      </c>
      <c r="D13" s="35"/>
      <c r="E13" s="74" t="s">
        <v>43</v>
      </c>
      <c r="F13" s="74"/>
      <c r="H13" s="60">
        <f t="shared" si="1"/>
        <v>57.887531226366093</v>
      </c>
      <c r="I13" s="61">
        <f t="shared" si="2"/>
        <v>4</v>
      </c>
    </row>
    <row r="14" spans="1:12" ht="21.75" customHeight="1">
      <c r="A14" s="72" t="s">
        <v>56</v>
      </c>
      <c r="B14" s="46">
        <v>734.99400000000003</v>
      </c>
      <c r="C14" s="68">
        <f t="shared" si="0"/>
        <v>734.99400000000003</v>
      </c>
      <c r="D14" s="35"/>
      <c r="E14" s="74"/>
      <c r="F14" s="74"/>
      <c r="H14" s="60">
        <f t="shared" si="1"/>
        <v>58.454374770886815</v>
      </c>
      <c r="I14" s="61">
        <f t="shared" si="2"/>
        <v>3</v>
      </c>
      <c r="L14" s="41"/>
    </row>
    <row r="15" spans="1:12" ht="21.75" customHeight="1">
      <c r="A15" s="72" t="s">
        <v>57</v>
      </c>
      <c r="B15" s="46">
        <v>884.99999200000002</v>
      </c>
      <c r="C15" s="68">
        <f t="shared" si="0"/>
        <v>884.99999200000002</v>
      </c>
      <c r="D15" s="35"/>
      <c r="E15" s="74"/>
      <c r="F15" s="74"/>
      <c r="G15" s="22"/>
      <c r="H15" s="60">
        <f t="shared" si="1"/>
        <v>44.241292897565238</v>
      </c>
      <c r="I15" s="61">
        <f t="shared" si="2"/>
        <v>11</v>
      </c>
    </row>
    <row r="16" spans="1:12" ht="21.75" customHeight="1">
      <c r="A16" s="72" t="s">
        <v>59</v>
      </c>
      <c r="B16" s="46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1.7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2013-12-10T02:15:27Z</dcterms:modified>
</cp:coreProperties>
</file>