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7" s="1" a="1"/>
  <c r="J47" s="1"/>
  <c r="J3" a="1"/>
  <c r="J3" s="1"/>
  <c r="J29" l="1" a="1"/>
  <c r="J29" s="1"/>
  <c r="J13" a="1"/>
  <c r="J13" s="1"/>
  <c r="J4" a="1"/>
  <c r="J4" s="1"/>
  <c r="J42" a="1"/>
  <c r="J42" s="1"/>
  <c r="J11" a="1"/>
  <c r="J11" s="1"/>
  <c r="J44" a="1"/>
  <c r="J44" s="1"/>
  <c r="J19" a="1"/>
  <c r="J19" s="1"/>
  <c r="J26" a="1"/>
  <c r="J26" s="1"/>
  <c r="J10" a="1"/>
  <c r="J10" s="1"/>
  <c r="J50" a="1"/>
  <c r="J50" s="1"/>
  <c r="J39" a="1"/>
  <c r="J39" s="1"/>
  <c r="J16" a="1"/>
  <c r="J16" s="1"/>
  <c r="J48" a="1"/>
  <c r="J48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20" a="1"/>
  <c r="J20" s="1"/>
  <c r="J51" a="1"/>
  <c r="J51" s="1"/>
  <c r="J41" a="1"/>
  <c r="J41" s="1"/>
  <c r="J31" a="1"/>
  <c r="J31" s="1"/>
  <c r="J25" a="1"/>
  <c r="J25" s="1"/>
  <c r="J38" a="1"/>
  <c r="J38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H2"/>
  <c r="I23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I18" s="1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26" i="4" a="1"/>
  <c r="L26" s="1"/>
  <c r="L11" a="1"/>
  <c r="L11" s="1"/>
  <c r="L41" a="1"/>
  <c r="L41" s="1"/>
  <c r="L47" a="1"/>
  <c r="L47" s="1"/>
  <c r="L29" a="1"/>
  <c r="L29" s="1"/>
  <c r="L54" a="1"/>
  <c r="L54" s="1"/>
  <c r="L53" a="1"/>
  <c r="L53" s="1"/>
  <c r="L34" a="1"/>
  <c r="L34" s="1"/>
  <c r="L19" a="1"/>
  <c r="L19" s="1"/>
  <c r="L49" a="1"/>
  <c r="L49" s="1"/>
  <c r="L6" a="1"/>
  <c r="L6" s="1"/>
  <c r="L45" a="1"/>
  <c r="L45" s="1"/>
  <c r="L20" a="1"/>
  <c r="L20" s="1"/>
  <c r="L16" a="1"/>
  <c r="L16" s="1"/>
  <c r="L15" l="1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23" a="1"/>
  <c r="L23" s="1"/>
  <c r="L2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<sst xmlns="http://schemas.openxmlformats.org/spreadsheetml/2006/main" count="80" uniqueCount="61">
  <si>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</si>
  <si>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</si>
  <si>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</si>
  <si>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</si>
  <si>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</si>
  <si>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</si>
  <si>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</si>
  <si>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</si>
  <si>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</si>
  <si>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</si>
  <si>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</si>
  <si>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</si>
  <si>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</si>
  <si>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</si>
  <si>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</si>
  <si>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</si>
  <si>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</si>
  <si>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</si>
  <si>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</si>
  <si>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</si>
  <si>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</si>
  <si>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</si>
  <si>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</si>
  <si>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</si>
  <si>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</si>
  <si>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</si>
  <si>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</si>
  <si>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</si>
  <si>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</si>
  <si>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</si>
  <si>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</si>
  <si>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</si>
  <si>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</si>
  <si>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</si>
  <si>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</si>
  <si>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</si>
  <si>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</si>
  <si>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</si>
  <si>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</si>
  <si>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</si>
  <si>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</si>
  <si>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</si>
  <si>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</si>
  <si>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</si>
  <si>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</si>
  <si>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</si>
  <si>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</si>
  <si>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</si>
  <si>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</si>
  <si>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</si>
  <si>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</si>
  <si>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</si>
  <si>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</si>
  <si>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</si>
  <si>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</si>
  <si>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</si>
  <si>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</si>
  <si>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</si>
  <si>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投标人</t>
    <phoneticPr fontId="1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</si>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</sst>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6" sqref="B16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3" t="s">
        <v>58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318.51200299999999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55.177180493104593</v>
      </c>
      <c r="I2" s="61">
        <f t="shared" ref="I2:I20" si="2">IF(H2=0,"无",RANK(H2,H:H,0))</f>
        <v>5</v>
      </c>
    </row>
    <row r="3" spans="1:12" ht="21.75" customHeight="1">
      <c r="A3" s="53" t="s">
        <v>45</v>
      </c>
      <c r="B3" s="46">
        <v>611.16000499999996</v>
      </c>
      <c r="C3" s="68" t="str">
        <f t="shared" si="0"/>
        <v>区间外</v>
      </c>
      <c r="D3" s="35"/>
      <c r="E3" s="37" t="s">
        <v>35</v>
      </c>
      <c r="F3" s="44">
        <f>SUM(B:B)/COUNT(B:B)</f>
        <v>426.55441218750002</v>
      </c>
      <c r="H3" s="60">
        <f t="shared" si="1"/>
        <v>27.83472474025336</v>
      </c>
      <c r="I3" s="61">
        <f t="shared" si="2"/>
        <v>13</v>
      </c>
    </row>
    <row r="4" spans="1:12" ht="21.75" customHeight="1">
      <c r="A4" s="53" t="s">
        <v>46</v>
      </c>
      <c r="B4" s="46">
        <v>621.83159999999998</v>
      </c>
      <c r="C4" s="68" t="str">
        <f t="shared" si="0"/>
        <v>区间外</v>
      </c>
      <c r="D4" s="35"/>
      <c r="H4" s="60">
        <f t="shared" si="1"/>
        <v>27.121277193159546</v>
      </c>
      <c r="I4" s="61">
        <f t="shared" si="2"/>
        <v>16</v>
      </c>
    </row>
    <row r="5" spans="1:12" ht="21.75" customHeight="1">
      <c r="A5" s="53" t="s">
        <v>47</v>
      </c>
      <c r="B5" s="46">
        <v>326.062049</v>
      </c>
      <c r="C5" s="68" t="str">
        <f t="shared" si="0"/>
        <v>区间外</v>
      </c>
      <c r="D5" s="35"/>
      <c r="E5" s="34" t="s">
        <v>36</v>
      </c>
      <c r="F5" s="44">
        <f>SUM(C:C)/COUNT(C:C)</f>
        <v>385.52727399999998</v>
      </c>
      <c r="G5" s="45"/>
      <c r="H5" s="60">
        <f t="shared" si="1"/>
        <v>55.958256510439504</v>
      </c>
      <c r="I5" s="61">
        <f t="shared" si="2"/>
        <v>4</v>
      </c>
    </row>
    <row r="6" spans="1:12" ht="21.75" customHeight="1">
      <c r="A6" s="53" t="s">
        <v>48</v>
      </c>
      <c r="B6" s="46">
        <v>280.8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51.159028037229213</v>
      </c>
      <c r="I6" s="61">
        <f t="shared" si="2"/>
        <v>8</v>
      </c>
    </row>
    <row r="7" spans="1:12" ht="21.75" customHeight="1">
      <c r="A7" s="53" t="s">
        <v>49</v>
      </c>
      <c r="B7" s="46">
        <v>520.13987999999995</v>
      </c>
      <c r="C7" s="68" t="str">
        <f t="shared" si="0"/>
        <v>区间外</v>
      </c>
      <c r="D7" s="35"/>
      <c r="E7" s="17"/>
      <c r="F7" s="17"/>
      <c r="H7" s="60">
        <f t="shared" si="1"/>
        <v>35.451865244622063</v>
      </c>
      <c r="I7" s="61">
        <f t="shared" si="2"/>
        <v>12</v>
      </c>
    </row>
    <row r="8" spans="1:12" ht="21.75" customHeight="1">
      <c r="A8" s="53" t="s">
        <v>50</v>
      </c>
      <c r="B8" s="46">
        <v>343.2312</v>
      </c>
      <c r="C8" s="68">
        <f t="shared" si="0"/>
        <v>343.2312</v>
      </c>
      <c r="D8" s="35"/>
      <c r="E8" s="37" t="s">
        <v>34</v>
      </c>
      <c r="F8" s="44">
        <f>IF(COUNT(C:C)=0,av*(1-XF),平均值A1*(1-XF))</f>
        <v>366.25091029999999</v>
      </c>
      <c r="G8" s="45"/>
      <c r="H8" s="60">
        <f t="shared" si="1"/>
        <v>57.708007283260919</v>
      </c>
      <c r="I8" s="61">
        <f t="shared" si="2"/>
        <v>1</v>
      </c>
    </row>
    <row r="9" spans="1:12" ht="21.75" customHeight="1">
      <c r="A9" s="53" t="s">
        <v>51</v>
      </c>
      <c r="B9" s="46">
        <v>400.13400000000001</v>
      </c>
      <c r="C9" s="68">
        <f t="shared" si="0"/>
        <v>400.13400000000001</v>
      </c>
      <c r="D9" s="35"/>
      <c r="E9" s="42"/>
      <c r="F9" s="49"/>
      <c r="G9" s="45"/>
      <c r="H9" s="60">
        <f t="shared" si="1"/>
        <v>52.542548784371114</v>
      </c>
      <c r="I9" s="61">
        <f t="shared" si="2"/>
        <v>6</v>
      </c>
    </row>
    <row r="10" spans="1:12" ht="21.75" customHeight="1">
      <c r="A10" s="53" t="s">
        <v>52</v>
      </c>
      <c r="B10" s="46">
        <v>620.38080000000002</v>
      </c>
      <c r="C10" s="68" t="str">
        <f t="shared" si="0"/>
        <v>区间外</v>
      </c>
      <c r="D10" s="35"/>
      <c r="G10" s="58"/>
      <c r="H10" s="60">
        <f t="shared" si="1"/>
        <v>27.216470042891537</v>
      </c>
      <c r="I10" s="61">
        <f t="shared" si="2"/>
        <v>15</v>
      </c>
    </row>
    <row r="11" spans="1:12" ht="21.75" customHeight="1">
      <c r="A11" s="53" t="s">
        <v>53</v>
      </c>
      <c r="B11" s="46">
        <v>335.20000099999999</v>
      </c>
      <c r="C11" s="68" t="str">
        <f t="shared" si="0"/>
        <v>区间外</v>
      </c>
      <c r="D11" s="35"/>
      <c r="E11" s="37" t="s">
        <v>33</v>
      </c>
      <c r="F11" s="40">
        <v>0.05</v>
      </c>
      <c r="G11" s="58"/>
      <c r="H11" s="60">
        <f t="shared" si="1"/>
        <v>56.893994895805633</v>
      </c>
      <c r="I11" s="61">
        <f t="shared" si="2"/>
        <v>2</v>
      </c>
    </row>
    <row r="12" spans="1:12" ht="21.75" customHeight="1">
      <c r="A12" s="53" t="s">
        <v>54</v>
      </c>
      <c r="B12" s="46">
        <v>293.2722</v>
      </c>
      <c r="C12" s="68" t="str">
        <f t="shared" si="0"/>
        <v>区间外</v>
      </c>
      <c r="D12" s="35"/>
      <c r="E12" s="39"/>
      <c r="F12" s="38"/>
      <c r="H12" s="60">
        <f t="shared" si="1"/>
        <v>52.510549251948184</v>
      </c>
      <c r="I12" s="61">
        <f t="shared" si="2"/>
        <v>7</v>
      </c>
    </row>
    <row r="13" spans="1:12" ht="21.75" customHeight="1">
      <c r="A13" s="53" t="s">
        <v>55</v>
      </c>
      <c r="B13" s="46">
        <v>327.62059199999999</v>
      </c>
      <c r="C13" s="68" t="str">
        <f t="shared" si="0"/>
        <v>区间外</v>
      </c>
      <c r="D13" s="35"/>
      <c r="E13" s="74" t="s">
        <v>43</v>
      </c>
      <c r="F13" s="74"/>
      <c r="H13" s="60">
        <f t="shared" si="1"/>
        <v>56.118588251941333</v>
      </c>
      <c r="I13" s="61">
        <f t="shared" si="2"/>
        <v>3</v>
      </c>
    </row>
    <row r="14" spans="1:12" ht="21.75" customHeight="1">
      <c r="A14" s="72" t="s">
        <v>56</v>
      </c>
      <c r="B14" s="46">
        <v>619.72559999999999</v>
      </c>
      <c r="C14" s="68" t="str">
        <f t="shared" si="0"/>
        <v>区间外</v>
      </c>
      <c r="D14" s="35"/>
      <c r="E14" s="74"/>
      <c r="F14" s="74"/>
      <c r="H14" s="60">
        <f t="shared" si="1"/>
        <v>27.259643046205458</v>
      </c>
      <c r="I14" s="61">
        <f t="shared" si="2"/>
        <v>14</v>
      </c>
      <c r="L14" s="41"/>
    </row>
    <row r="15" spans="1:12" ht="21.75" customHeight="1">
      <c r="A15" s="72" t="s">
        <v>57</v>
      </c>
      <c r="B15" s="46">
        <v>518.40004299999998</v>
      </c>
      <c r="C15" s="68" t="str">
        <f t="shared" si="0"/>
        <v>区间外</v>
      </c>
      <c r="D15" s="35"/>
      <c r="E15" s="74"/>
      <c r="F15" s="74"/>
      <c r="G15" s="22"/>
      <c r="H15" s="60">
        <f t="shared" si="1"/>
        <v>35.630488466041335</v>
      </c>
      <c r="I15" s="61">
        <f t="shared" si="2"/>
        <v>11</v>
      </c>
    </row>
    <row r="16" spans="1:12" ht="21.75" customHeight="1">
      <c r="A16" s="72" t="s">
        <v>59</v>
      </c>
      <c r="B16" s="46">
        <v>413.21662199999997</v>
      </c>
      <c r="C16" s="68">
        <f t="shared" si="0"/>
        <v>413.21662199999997</v>
      </c>
      <c r="D16" s="35"/>
      <c r="E16" s="74"/>
      <c r="F16" s="74"/>
      <c r="G16" s="22"/>
      <c r="H16" s="60">
        <f t="shared" si="1"/>
        <v>50.067123995207318</v>
      </c>
      <c r="I16" s="61">
        <f t="shared" si="2"/>
        <v>10</v>
      </c>
    </row>
    <row r="17" spans="1:9" ht="21.75" customHeight="1">
      <c r="A17" s="72" t="s">
        <v>60</v>
      </c>
      <c r="B17" s="47">
        <v>275.18400000000003</v>
      </c>
      <c r="C17" s="68" t="str">
        <f t="shared" si="0"/>
        <v>区间外</v>
      </c>
      <c r="D17" s="35"/>
      <c r="E17" s="74"/>
      <c r="F17" s="74"/>
      <c r="G17" s="22"/>
      <c r="H17" s="60">
        <f t="shared" si="1"/>
        <v>50.542640869365037</v>
      </c>
      <c r="I17" s="61">
        <f t="shared" si="2"/>
        <v>9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2013-12-10T02:42:44Z</dcterms:modified>
</cp:coreProperties>
</file>