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13" a="1"/>
  <c r="J13" s="1"/>
  <c r="J3" a="1"/>
  <c r="J3" s="1"/>
  <c r="J29" a="1"/>
  <c r="J29" s="1"/>
  <c r="J4" l="1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9" i="4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41" l="1" a="1"/>
  <c r="L41" s="1"/>
  <c r="L42" a="1"/>
  <c r="L42" s="1"/>
  <c r="L23" a="1"/>
  <c r="L23" s="1"/>
  <c r="L48" a="1"/>
  <c r="L48" s="1"/>
  <c r="L46" a="1"/>
  <c r="L46" s="1"/>
  <c r="L51" a="1"/>
  <c r="L51" s="1"/>
  <c r="L50" a="1"/>
  <c r="L50" s="1"/>
  <c r="L52" a="1"/>
  <c r="L52" s="1"/>
  <c r="L30" a="1"/>
  <c r="L30" s="1"/>
  <c r="L57" a="1"/>
  <c r="L57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7" a="1"/>
  <c r="L47" s="1"/>
  <c r="L11" a="1"/>
  <c r="L11" s="1"/>
  <c r="L26" a="1"/>
  <c r="L26" s="1"/>
  <c r="L15" a="1"/>
  <c r="L15" s="1"/>
  <c r="L12" a="1"/>
  <c r="L12" s="1"/>
  <c r="L32" a="1"/>
  <c r="L32" s="1"/>
  <c r="L8" a="1"/>
  <c r="L8" s="1"/>
  <c r="L35" a="1"/>
  <c r="L35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<sst xmlns="http://schemas.openxmlformats.org/spreadsheetml/2006/main" count="80" uniqueCount="61">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</sst>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295.56400600000001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43.821838113404482</v>
      </c>
      <c r="I2" s="61">
        <f t="shared" ref="I2:I20" si="2">IF(H2=0,"无",RANK(H2,H:H,0))</f>
        <v>12</v>
      </c>
    </row>
    <row r="3" spans="1:12" ht="21.75" customHeight="1">
      <c r="A3" s="53" t="s">
        <v>45</v>
      </c>
      <c r="B3" s="46">
        <v>345.72001</v>
      </c>
      <c r="C3" s="68" t="str">
        <f t="shared" si="0"/>
        <v>区间外</v>
      </c>
      <c r="D3" s="35"/>
      <c r="E3" s="37" t="s">
        <v>35</v>
      </c>
      <c r="F3" s="44">
        <f>SUM(B:B)/COUNT(B:B)</f>
        <v>525.24553914285718</v>
      </c>
      <c r="H3" s="60">
        <f t="shared" si="1"/>
        <v>48.143135704292256</v>
      </c>
      <c r="I3" s="61">
        <f t="shared" si="2"/>
        <v>2</v>
      </c>
    </row>
    <row r="4" spans="1:12" ht="21.75" customHeight="1">
      <c r="A4" s="53" t="s">
        <v>46</v>
      </c>
      <c r="B4" s="46">
        <v>342.29520000000002</v>
      </c>
      <c r="C4" s="68" t="str">
        <f t="shared" si="0"/>
        <v>区间外</v>
      </c>
      <c r="D4" s="35"/>
      <c r="H4" s="60">
        <f t="shared" si="1"/>
        <v>47.856413594396486</v>
      </c>
      <c r="I4" s="61">
        <f t="shared" si="2"/>
        <v>4</v>
      </c>
    </row>
    <row r="5" spans="1:12" ht="21.75" customHeight="1">
      <c r="A5" s="53" t="s">
        <v>47</v>
      </c>
      <c r="B5" s="46">
        <v>329.87957699999998</v>
      </c>
      <c r="C5" s="68" t="str">
        <f t="shared" si="0"/>
        <v>区间外</v>
      </c>
      <c r="D5" s="35"/>
      <c r="E5" s="34" t="s">
        <v>36</v>
      </c>
      <c r="F5" s="44" t="e">
        <f>SUM(C:C)/COUNT(C:C)</f>
        <v>#DIV/0!</v>
      </c>
      <c r="G5" s="45"/>
      <c r="H5" s="60">
        <f t="shared" si="1"/>
        <v>46.807227864367633</v>
      </c>
      <c r="I5" s="61">
        <f t="shared" si="2"/>
        <v>6</v>
      </c>
    </row>
    <row r="6" spans="1:12" ht="21.75" customHeight="1">
      <c r="A6" s="53" t="s">
        <v>48</v>
      </c>
      <c r="B6" s="46">
        <v>327.60000000000002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46.612886718459997</v>
      </c>
      <c r="I6" s="61">
        <f t="shared" si="2"/>
        <v>8</v>
      </c>
    </row>
    <row r="7" spans="1:12" ht="21.75" customHeight="1">
      <c r="A7" s="53" t="s">
        <v>49</v>
      </c>
      <c r="B7" s="46">
        <v>3131.6320719999999</v>
      </c>
      <c r="C7" s="68" t="str">
        <f t="shared" si="0"/>
        <v>区间外</v>
      </c>
      <c r="D7" s="35"/>
      <c r="E7" s="17"/>
      <c r="F7" s="17"/>
      <c r="H7" s="60">
        <f t="shared" si="1"/>
        <v>3.8161384193675252</v>
      </c>
      <c r="I7" s="61">
        <f t="shared" si="2"/>
        <v>14</v>
      </c>
    </row>
    <row r="8" spans="1:12" ht="21.75" customHeight="1">
      <c r="A8" s="53" t="s">
        <v>50</v>
      </c>
      <c r="B8" s="46">
        <v>324.04320000000001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498.9832621857143</v>
      </c>
      <c r="G8" s="45"/>
      <c r="H8" s="60">
        <f t="shared" si="1"/>
        <v>46.308574340207379</v>
      </c>
      <c r="I8" s="61">
        <f t="shared" si="2"/>
        <v>9</v>
      </c>
    </row>
    <row r="9" spans="1:12" ht="21.75" customHeight="1">
      <c r="A9" s="53" t="s">
        <v>51</v>
      </c>
      <c r="B9" s="46">
        <v>347.46000099999998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48.288370860891796</v>
      </c>
      <c r="I9" s="61">
        <f t="shared" si="2"/>
        <v>1</v>
      </c>
    </row>
    <row r="10" spans="1:12" ht="21.75" customHeight="1">
      <c r="A10" s="53" t="s">
        <v>52</v>
      </c>
      <c r="B10" s="46">
        <v>335.6028</v>
      </c>
      <c r="C10" s="68" t="str">
        <f t="shared" si="0"/>
        <v>区间外</v>
      </c>
      <c r="D10" s="35"/>
      <c r="G10" s="58"/>
      <c r="H10" s="60">
        <f t="shared" si="1"/>
        <v>47.292797985016414</v>
      </c>
      <c r="I10" s="61">
        <f t="shared" si="2"/>
        <v>5</v>
      </c>
    </row>
    <row r="11" spans="1:12" ht="21.75" customHeight="1">
      <c r="A11" s="53" t="s">
        <v>53</v>
      </c>
      <c r="B11" s="46">
        <v>299.20000499999998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44.144501962032358</v>
      </c>
      <c r="I11" s="61">
        <f t="shared" si="2"/>
        <v>11</v>
      </c>
    </row>
    <row r="12" spans="1:12" ht="21.75" customHeight="1">
      <c r="A12" s="53" t="s">
        <v>54</v>
      </c>
      <c r="B12" s="46">
        <v>329.84640000000002</v>
      </c>
      <c r="C12" s="68" t="str">
        <f t="shared" si="0"/>
        <v>区间外</v>
      </c>
      <c r="D12" s="35"/>
      <c r="E12" s="39"/>
      <c r="F12" s="38"/>
      <c r="H12" s="60">
        <f t="shared" si="1"/>
        <v>46.804403279740299</v>
      </c>
      <c r="I12" s="61">
        <f t="shared" si="2"/>
        <v>7</v>
      </c>
    </row>
    <row r="13" spans="1:12" ht="21.75" customHeight="1">
      <c r="A13" s="53" t="s">
        <v>55</v>
      </c>
      <c r="B13" s="46">
        <v>310.20027499999998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45.111261368881991</v>
      </c>
      <c r="I13" s="61">
        <f t="shared" si="2"/>
        <v>10</v>
      </c>
    </row>
    <row r="14" spans="1:12" ht="21.75" customHeight="1">
      <c r="A14" s="72" t="s">
        <v>56</v>
      </c>
      <c r="B14" s="46">
        <v>290.39400000000001</v>
      </c>
      <c r="C14" s="68" t="str">
        <f t="shared" si="0"/>
        <v>区间外</v>
      </c>
      <c r="D14" s="35"/>
      <c r="E14" s="74"/>
      <c r="F14" s="74"/>
      <c r="H14" s="60">
        <f t="shared" si="1"/>
        <v>43.360296867590883</v>
      </c>
      <c r="I14" s="61">
        <f t="shared" si="2"/>
        <v>13</v>
      </c>
      <c r="L14" s="41"/>
    </row>
    <row r="15" spans="1:12" ht="21.75" customHeight="1">
      <c r="A15" s="72" t="s">
        <v>57</v>
      </c>
      <c r="B15" s="46">
        <v>344.00000199999999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47.999280856986452</v>
      </c>
      <c r="I15" s="61">
        <f t="shared" si="2"/>
        <v>3</v>
      </c>
    </row>
    <row r="16" spans="1:12" ht="21.75" customHeight="1">
      <c r="A16" s="72" t="s">
        <v>59</v>
      </c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72" t="s">
        <v>60</v>
      </c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2013-12-10T02:59:52Z</dcterms:modified>
</cp:coreProperties>
</file>