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5725"/>
</workbook>
</file>

<file path=xl/calcChain.xml><?xml version="1.0" encoding="utf-8"?>
<calcChain xmlns="http://schemas.openxmlformats.org/spreadsheetml/2006/main">
  <c r="F3" i="8"/>
  <c r="F3" i="7"/>
  <c r="C3" l="1"/>
  <c r="C14"/>
  <c r="C16"/>
  <c r="C18"/>
  <c r="C20"/>
  <c r="C13"/>
  <c r="C15"/>
  <c r="C17"/>
  <c r="C19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2" i="7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8" l="1"/>
  <c r="F8" s="1"/>
  <c r="F5" i="7"/>
  <c r="F8" s="1"/>
  <c r="H6" i="4" a="1"/>
  <c r="H6" s="1"/>
  <c r="H5"/>
  <c r="H2"/>
  <c r="J47" s="1" a="1"/>
  <c r="J47" s="1"/>
  <c r="J3" a="1"/>
  <c r="J3" s="1"/>
  <c r="J13" l="1" a="1"/>
  <c r="J13" s="1"/>
  <c r="J4" a="1"/>
  <c r="J4" s="1"/>
  <c r="J29" a="1"/>
  <c r="J29" s="1"/>
  <c r="J42" a="1"/>
  <c r="J42" s="1"/>
  <c r="J11" a="1"/>
  <c r="J11" s="1"/>
  <c r="J44" a="1"/>
  <c r="J44" s="1"/>
  <c r="J19" a="1"/>
  <c r="J19" s="1"/>
  <c r="J26" a="1"/>
  <c r="J26" s="1"/>
  <c r="J10" a="1"/>
  <c r="J10" s="1"/>
  <c r="J50" a="1"/>
  <c r="J50" s="1"/>
  <c r="J39" a="1"/>
  <c r="J39" s="1"/>
  <c r="J16" a="1"/>
  <c r="J16" s="1"/>
  <c r="J48" a="1"/>
  <c r="J48" s="1"/>
  <c r="J7" a="1"/>
  <c r="J7" s="1"/>
  <c r="J8" a="1"/>
  <c r="J8" s="1"/>
  <c r="J34" a="1"/>
  <c r="J34" s="1"/>
  <c r="J54" a="1"/>
  <c r="J54" s="1"/>
  <c r="J14" a="1"/>
  <c r="J14" s="1"/>
  <c r="J18" a="1"/>
  <c r="J18" s="1"/>
  <c r="J36" a="1"/>
  <c r="J36" s="1"/>
  <c r="J40" a="1"/>
  <c r="J40" s="1"/>
  <c r="J20" a="1"/>
  <c r="J20" s="1"/>
  <c r="J51" a="1"/>
  <c r="J51" s="1"/>
  <c r="J41" a="1"/>
  <c r="J41" s="1"/>
  <c r="J31" a="1"/>
  <c r="J31" s="1"/>
  <c r="J25" a="1"/>
  <c r="J25" s="1"/>
  <c r="J38" a="1"/>
  <c r="J38" s="1"/>
  <c r="H3" i="8"/>
  <c r="H5"/>
  <c r="H7"/>
  <c r="H9"/>
  <c r="H11"/>
  <c r="H13"/>
  <c r="H15"/>
  <c r="H17"/>
  <c r="H19"/>
  <c r="H21"/>
  <c r="I21" s="1"/>
  <c r="H23"/>
  <c r="H25"/>
  <c r="I25" s="1"/>
  <c r="H27"/>
  <c r="I27" s="1"/>
  <c r="H4"/>
  <c r="H6"/>
  <c r="H8"/>
  <c r="H10"/>
  <c r="H12"/>
  <c r="H14"/>
  <c r="H16"/>
  <c r="H18"/>
  <c r="H20"/>
  <c r="H22"/>
  <c r="I22" s="1"/>
  <c r="H24"/>
  <c r="H26"/>
  <c r="H2"/>
  <c r="I23"/>
  <c r="I24"/>
  <c r="I26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4" i="7"/>
  <c r="H6"/>
  <c r="H10"/>
  <c r="H14"/>
  <c r="H18"/>
  <c r="I18" s="1"/>
  <c r="H3"/>
  <c r="H7"/>
  <c r="H11"/>
  <c r="H15"/>
  <c r="H19"/>
  <c r="I19" s="1"/>
  <c r="H12" i="4" l="1" a="1"/>
  <c r="H12" s="1"/>
  <c r="L10" s="1" a="1"/>
  <c r="L10" s="1"/>
  <c r="H9" a="1"/>
  <c r="H9" s="1"/>
  <c r="H2" i="7"/>
  <c r="H17"/>
  <c r="H13"/>
  <c r="H9"/>
  <c r="H5"/>
  <c r="H20"/>
  <c r="I20" s="1"/>
  <c r="H16"/>
  <c r="H12"/>
  <c r="H8"/>
  <c r="I14" i="8"/>
  <c r="I16"/>
  <c r="I18"/>
  <c r="I20"/>
  <c r="I13"/>
  <c r="I15"/>
  <c r="I17"/>
  <c r="I19"/>
  <c r="L26" i="4" a="1"/>
  <c r="L26" s="1"/>
  <c r="L11" a="1"/>
  <c r="L11" s="1"/>
  <c r="L41" a="1"/>
  <c r="L41" s="1"/>
  <c r="L47" a="1"/>
  <c r="L47" s="1"/>
  <c r="L29" a="1"/>
  <c r="L29" s="1"/>
  <c r="L54" a="1"/>
  <c r="L54" s="1"/>
  <c r="L53" a="1"/>
  <c r="L53" s="1"/>
  <c r="L34" a="1"/>
  <c r="L34" s="1"/>
  <c r="L19" a="1"/>
  <c r="L19" s="1"/>
  <c r="L49" a="1"/>
  <c r="L49" s="1"/>
  <c r="L6" a="1"/>
  <c r="L6" s="1"/>
  <c r="L45" a="1"/>
  <c r="L45" s="1"/>
  <c r="L20" a="1"/>
  <c r="L20" s="1"/>
  <c r="L16" a="1"/>
  <c r="L16" s="1"/>
  <c r="L23" l="1" a="1"/>
  <c r="L23" s="1"/>
  <c r="L15" a="1"/>
  <c r="L15" s="1"/>
  <c r="L46" a="1"/>
  <c r="L46" s="1"/>
  <c r="L12" a="1"/>
  <c r="L12" s="1"/>
  <c r="L51" a="1"/>
  <c r="L51" s="1"/>
  <c r="L50" a="1"/>
  <c r="L50" s="1"/>
  <c r="L32" a="1"/>
  <c r="L32" s="1"/>
  <c r="L52" a="1"/>
  <c r="L52" s="1"/>
  <c r="L8" a="1"/>
  <c r="L8" s="1"/>
  <c r="L30" a="1"/>
  <c r="L30" s="1"/>
  <c r="L57" a="1"/>
  <c r="L57" s="1"/>
  <c r="L35" a="1"/>
  <c r="L35" s="1"/>
  <c r="L42" a="1"/>
  <c r="L42" s="1"/>
  <c r="L2"/>
  <c r="L5" a="1"/>
  <c r="L5" s="1"/>
  <c r="L14" a="1"/>
  <c r="L14" s="1"/>
  <c r="L7" a="1"/>
  <c r="L7" s="1"/>
  <c r="L40" a="1"/>
  <c r="L40" s="1"/>
  <c r="L17" a="1"/>
  <c r="L17" s="1"/>
  <c r="L28" a="1"/>
  <c r="L28" s="1"/>
  <c r="L39" a="1"/>
  <c r="L39" s="1"/>
  <c r="L43" a="1"/>
  <c r="L43" s="1"/>
  <c r="L55" a="1"/>
  <c r="L55" s="1"/>
  <c r="L36" a="1"/>
  <c r="L36" s="1"/>
  <c r="L24" a="1"/>
  <c r="L24" s="1"/>
  <c r="L9" a="1"/>
  <c r="L9" s="1"/>
  <c r="L4" a="1"/>
  <c r="L4" s="1"/>
  <c r="L48" a="1"/>
  <c r="L48" s="1"/>
  <c r="L37" a="1"/>
  <c r="L37" s="1"/>
  <c r="L38" a="1"/>
  <c r="L38" s="1"/>
  <c r="L13" a="1"/>
  <c r="L13" s="1"/>
  <c r="L31" a="1"/>
  <c r="L31" s="1"/>
  <c r="L33" a="1"/>
  <c r="L33" s="1"/>
  <c r="L3" a="1"/>
  <c r="L3" s="1"/>
  <c r="L18" a="1"/>
  <c r="L18" s="1"/>
  <c r="L21" a="1"/>
  <c r="L21" s="1"/>
  <c r="L22" a="1"/>
  <c r="L22" s="1"/>
  <c r="L27" a="1"/>
  <c r="L27" s="1"/>
  <c r="L56" a="1"/>
  <c r="L56" s="1"/>
  <c r="L25" a="1"/>
  <c r="L25" s="1"/>
  <c r="L44" a="1"/>
  <c r="L44" s="1"/>
  <c r="I17" i="7"/>
  <c r="I14"/>
  <c r="I10"/>
  <c r="I7"/>
  <c r="I15"/>
  <c r="I16"/>
  <c r="I13"/>
  <c r="I4"/>
  <c r="I12"/>
  <c r="I2" i="8"/>
  <c r="I6" i="7"/>
  <c r="I11"/>
  <c r="I5"/>
  <c r="I3"/>
  <c r="I2"/>
  <c r="I8"/>
  <c r="I9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<sst xmlns="http://schemas.openxmlformats.org/spreadsheetml/2006/main" count="80" uniqueCount="61">
  <si>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</si>
  <si>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</si>
  <si>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</si>
  <si>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</si>
  <si>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</si>
  <si>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</si>
  <si>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</si>
  <si>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</si>
  <si>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</si>
  <si>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</si>
  <si>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</si>
  <si>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</si>
  <si>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</si>
  <si>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</si>
  <si>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</si>
  <si>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</si>
  <si>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</si>
  <si>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</si>
  <si>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</si>
  <si>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</si>
  <si>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</si>
  <si>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</si>
  <si>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</si>
  <si>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</si>
  <si>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</si>
  <si>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</si>
  <si>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</si>
  <si>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</si>
  <si>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</si>
  <si>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</si>
  <si>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</si>
  <si>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</si>
  <si>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</si>
  <si>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</si>
  <si>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</si>
  <si>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</si>
  <si>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</si>
  <si>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</si>
  <si>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</si>
  <si>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</si>
  <si>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</si>
  <si>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</si>
  <si>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年第六批集合式电容器组成套装置下浮比例均为：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</si>
  <si>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年第六批框架式电容器组成套装置下浮比例均为：</t>
    </r>
    <r>
      <rPr>
        <b/>
        <sz val="11"/>
        <color indexed="8"/>
        <rFont val="Times New Roman"/>
        <family val="1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</si>
  <si>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</si>
  <si>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桂林</t>
    <phoneticPr fontId="17" type="noConversion"/>
  </si>
  <si>
    <t>合容</t>
    <phoneticPr fontId="17" type="noConversion"/>
  </si>
  <si>
    <t>中原</t>
    <phoneticPr fontId="17" type="noConversion"/>
  </si>
  <si>
    <t>恒顺</t>
    <phoneticPr fontId="17" type="noConversion"/>
  </si>
  <si>
    <t>日新</t>
    <phoneticPr fontId="17" type="noConversion"/>
  </si>
  <si>
    <t>泰开</t>
    <phoneticPr fontId="17" type="noConversion"/>
  </si>
  <si>
    <t>库伯</t>
    <phoneticPr fontId="17" type="noConversion"/>
  </si>
  <si>
    <t>思源</t>
    <phoneticPr fontId="17" type="noConversion"/>
  </si>
  <si>
    <t>永锦</t>
    <phoneticPr fontId="17" type="noConversion"/>
  </si>
  <si>
    <t>苏容</t>
    <phoneticPr fontId="17" type="noConversion"/>
  </si>
  <si>
    <r>
      <t>A</t>
    </r>
    <r>
      <rPr>
        <b/>
        <sz val="11"/>
        <color indexed="8"/>
        <rFont val="宋体"/>
        <family val="3"/>
        <charset val="134"/>
      </rPr>
      <t>BB</t>
    </r>
    <phoneticPr fontId="17" type="noConversion"/>
  </si>
  <si>
    <t>西电</t>
    <phoneticPr fontId="17" type="noConversion"/>
  </si>
  <si>
    <t>新东北</t>
    <phoneticPr fontId="17" type="noConversion"/>
  </si>
  <si>
    <t>投标人</t>
    <phoneticPr fontId="1" type="noConversion"/>
  </si>
  <si>
    <t>赛晶</t>
    <phoneticPr fontId="17" type="noConversion"/>
  </si>
  <si>
    <t>上虞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</si>
</sst>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6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3" fillId="2" borderId="3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zoomScaleNormal="100" workbookViewId="0">
      <selection activeCell="B16" sqref="B16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73" t="s">
        <v>58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>
        <v>362.04899799999998</v>
      </c>
      <c r="C2" s="68" t="str">
        <f t="shared" ref="C2:C20" si="0">IF(AND(B2&gt;=av*80%,B2&lt;=av*115%),B2,"区间外")</f>
        <v>区间外</v>
      </c>
      <c r="D2" s="36"/>
      <c r="E2" s="42"/>
      <c r="F2" s="43"/>
      <c r="H2" s="60">
        <f t="shared" ref="H2:H20" si="1">IF(B2&gt;=ZJ,POWER(ZJ/B2,1.5)*100,IF(B2&lt;ZJ,POWER(B2/ZJ,0.6)*100))*60%</f>
        <v>45.847175257198401</v>
      </c>
      <c r="I2" s="61">
        <f t="shared" ref="I2:I20" si="2">IF(H2=0,"无",RANK(H2,H:H,0))</f>
        <v>10</v>
      </c>
    </row>
    <row r="3" spans="1:12" ht="21.75" customHeight="1">
      <c r="A3" s="53" t="s">
        <v>45</v>
      </c>
      <c r="B3" s="46">
        <v>858</v>
      </c>
      <c r="C3" s="68" t="str">
        <f t="shared" si="0"/>
        <v>区间外</v>
      </c>
      <c r="D3" s="35"/>
      <c r="E3" s="37" t="s">
        <v>35</v>
      </c>
      <c r="F3" s="44">
        <f>SUM(B:B)/COUNT(B:B)</f>
        <v>588.15403724999999</v>
      </c>
      <c r="H3" s="60">
        <f t="shared" si="1"/>
        <v>32.223151400397427</v>
      </c>
      <c r="I3" s="61">
        <f t="shared" si="2"/>
        <v>16</v>
      </c>
    </row>
    <row r="4" spans="1:12" ht="21.75" customHeight="1">
      <c r="A4" s="53" t="s">
        <v>46</v>
      </c>
      <c r="B4" s="46">
        <v>852.97680000000003</v>
      </c>
      <c r="C4" s="68" t="str">
        <f t="shared" si="0"/>
        <v>区间外</v>
      </c>
      <c r="D4" s="35"/>
      <c r="H4" s="60">
        <f t="shared" si="1"/>
        <v>32.508214379175357</v>
      </c>
      <c r="I4" s="61">
        <f t="shared" si="2"/>
        <v>15</v>
      </c>
    </row>
    <row r="5" spans="1:12" ht="21.75" customHeight="1">
      <c r="A5" s="53" t="s">
        <v>47</v>
      </c>
      <c r="B5" s="46">
        <v>429.65572200000003</v>
      </c>
      <c r="C5" s="68" t="str">
        <f t="shared" si="0"/>
        <v>区间外</v>
      </c>
      <c r="D5" s="35"/>
      <c r="E5" s="34" t="s">
        <v>36</v>
      </c>
      <c r="F5" s="44">
        <f>SUM(C:C)/COUNT(C:C)</f>
        <v>596.72585699999991</v>
      </c>
      <c r="G5" s="45"/>
      <c r="H5" s="60">
        <f t="shared" si="1"/>
        <v>50.807114784646579</v>
      </c>
      <c r="I5" s="61">
        <f t="shared" si="2"/>
        <v>2</v>
      </c>
    </row>
    <row r="6" spans="1:12" ht="21.75" customHeight="1">
      <c r="A6" s="53" t="s">
        <v>48</v>
      </c>
      <c r="B6" s="46">
        <v>414.64800000000002</v>
      </c>
      <c r="C6" s="68" t="str">
        <f t="shared" si="0"/>
        <v>区间外</v>
      </c>
      <c r="D6" s="35"/>
      <c r="E6" s="50"/>
      <c r="F6" s="50"/>
      <c r="G6" s="45"/>
      <c r="H6" s="60">
        <f t="shared" si="1"/>
        <v>49.734747576671168</v>
      </c>
      <c r="I6" s="61">
        <f t="shared" si="2"/>
        <v>4</v>
      </c>
    </row>
    <row r="7" spans="1:12" ht="21.75" customHeight="1">
      <c r="A7" s="53" t="s">
        <v>49</v>
      </c>
      <c r="B7" s="46">
        <v>848.00055599999996</v>
      </c>
      <c r="C7" s="68" t="str">
        <f t="shared" si="0"/>
        <v>区间外</v>
      </c>
      <c r="D7" s="35"/>
      <c r="E7" s="17"/>
      <c r="F7" s="17"/>
      <c r="H7" s="60">
        <f t="shared" si="1"/>
        <v>32.794781228588441</v>
      </c>
      <c r="I7" s="61">
        <f t="shared" si="2"/>
        <v>13</v>
      </c>
    </row>
    <row r="8" spans="1:12" ht="21.75" customHeight="1">
      <c r="A8" s="53" t="s">
        <v>50</v>
      </c>
      <c r="B8" s="46">
        <v>397.8</v>
      </c>
      <c r="C8" s="68" t="str">
        <f t="shared" si="0"/>
        <v>区间外</v>
      </c>
      <c r="D8" s="35"/>
      <c r="E8" s="37" t="s">
        <v>34</v>
      </c>
      <c r="F8" s="44">
        <f>IF(COUNT(C:C)=0,av*(1-XF),平均值A1*(1-XF))</f>
        <v>566.88956414999984</v>
      </c>
      <c r="G8" s="45"/>
      <c r="H8" s="60">
        <f t="shared" si="1"/>
        <v>48.512207851717115</v>
      </c>
      <c r="I8" s="61">
        <f t="shared" si="2"/>
        <v>6</v>
      </c>
    </row>
    <row r="9" spans="1:12" ht="21.75" customHeight="1">
      <c r="A9" s="53" t="s">
        <v>51</v>
      </c>
      <c r="B9" s="46">
        <v>831.00398900000005</v>
      </c>
      <c r="C9" s="68" t="str">
        <f t="shared" si="0"/>
        <v>区间外</v>
      </c>
      <c r="D9" s="35"/>
      <c r="E9" s="42"/>
      <c r="F9" s="49"/>
      <c r="G9" s="45"/>
      <c r="H9" s="60">
        <f t="shared" si="1"/>
        <v>33.806038433037195</v>
      </c>
      <c r="I9" s="61">
        <f t="shared" si="2"/>
        <v>12</v>
      </c>
    </row>
    <row r="10" spans="1:12" ht="21.75" customHeight="1">
      <c r="A10" s="53" t="s">
        <v>52</v>
      </c>
      <c r="B10" s="46">
        <v>645.37199999999996</v>
      </c>
      <c r="C10" s="68">
        <f t="shared" si="0"/>
        <v>645.37199999999996</v>
      </c>
      <c r="D10" s="35"/>
      <c r="G10" s="58"/>
      <c r="H10" s="60">
        <f t="shared" si="1"/>
        <v>49.395088142239622</v>
      </c>
      <c r="I10" s="61">
        <f t="shared" si="2"/>
        <v>5</v>
      </c>
    </row>
    <row r="11" spans="1:12" ht="21.75" customHeight="1">
      <c r="A11" s="53" t="s">
        <v>53</v>
      </c>
      <c r="B11" s="46">
        <v>377.59999599999998</v>
      </c>
      <c r="C11" s="68" t="str">
        <f t="shared" si="0"/>
        <v>区间外</v>
      </c>
      <c r="D11" s="35"/>
      <c r="E11" s="37" t="s">
        <v>33</v>
      </c>
      <c r="F11" s="40">
        <v>0.05</v>
      </c>
      <c r="G11" s="58"/>
      <c r="H11" s="60">
        <f t="shared" si="1"/>
        <v>47.01878058954388</v>
      </c>
      <c r="I11" s="61">
        <f t="shared" si="2"/>
        <v>9</v>
      </c>
    </row>
    <row r="12" spans="1:12" ht="21.75" customHeight="1">
      <c r="A12" s="53" t="s">
        <v>54</v>
      </c>
      <c r="B12" s="46">
        <v>388.18259999999998</v>
      </c>
      <c r="C12" s="68" t="str">
        <f t="shared" si="0"/>
        <v>区间外</v>
      </c>
      <c r="D12" s="35"/>
      <c r="E12" s="39"/>
      <c r="F12" s="38"/>
      <c r="H12" s="60">
        <f t="shared" si="1"/>
        <v>47.805053859437663</v>
      </c>
      <c r="I12" s="61">
        <f t="shared" si="2"/>
        <v>7</v>
      </c>
    </row>
    <row r="13" spans="1:12" ht="21.75" customHeight="1">
      <c r="A13" s="53" t="s">
        <v>55</v>
      </c>
      <c r="B13" s="46">
        <v>415.54106100000001</v>
      </c>
      <c r="C13" s="68" t="str">
        <f t="shared" si="0"/>
        <v>区间外</v>
      </c>
      <c r="D13" s="35"/>
      <c r="E13" s="74" t="s">
        <v>43</v>
      </c>
      <c r="F13" s="74"/>
      <c r="H13" s="60">
        <f t="shared" si="1"/>
        <v>49.798990573245675</v>
      </c>
      <c r="I13" s="61">
        <f t="shared" si="2"/>
        <v>3</v>
      </c>
    </row>
    <row r="14" spans="1:12" ht="21.75" customHeight="1">
      <c r="A14" s="72" t="s">
        <v>56</v>
      </c>
      <c r="B14" s="46">
        <v>849.95820000000003</v>
      </c>
      <c r="C14" s="68" t="str">
        <f t="shared" si="0"/>
        <v>区间外</v>
      </c>
      <c r="D14" s="35"/>
      <c r="E14" s="74"/>
      <c r="F14" s="74"/>
      <c r="H14" s="60">
        <f t="shared" si="1"/>
        <v>32.681545909252669</v>
      </c>
      <c r="I14" s="61">
        <f t="shared" si="2"/>
        <v>14</v>
      </c>
      <c r="L14" s="41"/>
    </row>
    <row r="15" spans="1:12" ht="21.75" customHeight="1">
      <c r="A15" s="72" t="s">
        <v>57</v>
      </c>
      <c r="B15" s="46">
        <v>813.64016000000004</v>
      </c>
      <c r="C15" s="68" t="str">
        <f t="shared" si="0"/>
        <v>区间外</v>
      </c>
      <c r="D15" s="35"/>
      <c r="E15" s="74"/>
      <c r="F15" s="74"/>
      <c r="G15" s="22"/>
      <c r="H15" s="60">
        <f t="shared" si="1"/>
        <v>34.893969635068657</v>
      </c>
      <c r="I15" s="61">
        <f t="shared" si="2"/>
        <v>11</v>
      </c>
    </row>
    <row r="16" spans="1:12" ht="21.75" customHeight="1">
      <c r="A16" s="72" t="s">
        <v>59</v>
      </c>
      <c r="B16" s="46">
        <v>548.07971399999997</v>
      </c>
      <c r="C16" s="68">
        <f t="shared" si="0"/>
        <v>548.07971399999997</v>
      </c>
      <c r="D16" s="35"/>
      <c r="E16" s="74"/>
      <c r="F16" s="74"/>
      <c r="G16" s="22"/>
      <c r="H16" s="60">
        <f t="shared" si="1"/>
        <v>58.797438946527294</v>
      </c>
      <c r="I16" s="61">
        <f t="shared" si="2"/>
        <v>1</v>
      </c>
    </row>
    <row r="17" spans="1:9" ht="21.75" customHeight="1">
      <c r="A17" s="72" t="s">
        <v>60</v>
      </c>
      <c r="B17" s="47">
        <v>377.95679999999999</v>
      </c>
      <c r="C17" s="68" t="str">
        <f t="shared" si="0"/>
        <v>区间外</v>
      </c>
      <c r="D17" s="35"/>
      <c r="E17" s="74"/>
      <c r="F17" s="74"/>
      <c r="G17" s="22"/>
      <c r="H17" s="60">
        <f t="shared" si="1"/>
        <v>47.045433110820575</v>
      </c>
      <c r="I17" s="61">
        <f t="shared" si="2"/>
        <v>8</v>
      </c>
    </row>
    <row r="18" spans="1:9" ht="21.75" customHeight="1">
      <c r="A18" s="55"/>
      <c r="B18" s="47"/>
      <c r="C18" s="68" t="str">
        <f t="shared" si="0"/>
        <v>区间外</v>
      </c>
      <c r="D18" s="35"/>
      <c r="E18" s="74"/>
      <c r="F18" s="74"/>
      <c r="G18" s="22"/>
      <c r="H18" s="60">
        <f t="shared" si="1"/>
        <v>0</v>
      </c>
      <c r="I18" s="61" t="str">
        <f t="shared" si="2"/>
        <v>无</v>
      </c>
    </row>
    <row r="19" spans="1:9" ht="21.75" customHeight="1">
      <c r="A19" s="55"/>
      <c r="B19" s="47"/>
      <c r="C19" s="68" t="str">
        <f t="shared" si="0"/>
        <v>区间外</v>
      </c>
      <c r="D19" s="35"/>
      <c r="E19" s="74"/>
      <c r="F19" s="74"/>
      <c r="G19" s="22"/>
      <c r="H19" s="60">
        <f t="shared" si="1"/>
        <v>0</v>
      </c>
      <c r="I19" s="61" t="str">
        <f t="shared" si="2"/>
        <v>无</v>
      </c>
    </row>
    <row r="20" spans="1:9" ht="21.75" customHeight="1" thickBot="1">
      <c r="A20" s="56"/>
      <c r="B20" s="57"/>
      <c r="C20" s="68" t="str">
        <f t="shared" si="0"/>
        <v>区间外</v>
      </c>
      <c r="D20" s="35"/>
      <c r="E20" s="74"/>
      <c r="F20" s="74"/>
      <c r="G20" s="22"/>
      <c r="H20" s="62">
        <f t="shared" si="1"/>
        <v>0</v>
      </c>
      <c r="I20" s="63" t="str">
        <f t="shared" si="2"/>
        <v>无</v>
      </c>
    </row>
  </sheetData>
  <sheetProtection password="CC3D" sheet="1" objects="1" scenarios="1"/>
  <protectedRanges>
    <protectedRange password="CC3D" sqref="A4:A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5" t="s">
        <v>32</v>
      </c>
      <c r="E15" s="75"/>
      <c r="F15" s="75"/>
      <c r="G15" s="75"/>
      <c r="H15" s="75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5"/>
      <c r="E16" s="75"/>
      <c r="F16" s="75"/>
      <c r="G16" s="75"/>
      <c r="H16" s="75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5"/>
      <c r="E17" s="75"/>
      <c r="F17" s="75"/>
      <c r="G17" s="75"/>
      <c r="H17" s="75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5"/>
      <c r="E18" s="75"/>
      <c r="F18" s="75"/>
      <c r="G18" s="75"/>
      <c r="H18" s="75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5"/>
      <c r="E19" s="75"/>
      <c r="F19" s="75"/>
      <c r="G19" s="75"/>
      <c r="H19" s="75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8" sqref="C8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4" t="s">
        <v>42</v>
      </c>
      <c r="F13" s="74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4"/>
      <c r="F14" s="74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4"/>
      <c r="F15" s="74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4"/>
      <c r="F16" s="74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4"/>
      <c r="F17" s="74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4"/>
      <c r="F18" s="74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4"/>
      <c r="F19" s="74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4"/>
      <c r="F20" s="74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sheetProtection password="CC3D" sheet="1" objects="1" scenarios="1"/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2013-12-10T03:03:03Z</dcterms:modified>
</cp:coreProperties>
</file>