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13" l="1" a="1"/>
  <c r="J13" s="1"/>
  <c r="J3" a="1"/>
  <c r="J3" s="1"/>
  <c r="J29" a="1"/>
  <c r="J29" s="1"/>
  <c r="J4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4" s="1" a="1"/>
  <c r="L4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4" a="1"/>
  <c r="L44" s="1"/>
  <c r="L11" a="1"/>
  <c r="L11" s="1"/>
  <c r="L35" a="1"/>
  <c r="L35" s="1"/>
  <c r="L25" a="1"/>
  <c r="L25" s="1"/>
  <c r="L41" a="1"/>
  <c r="L41" s="1"/>
  <c r="L57" a="1"/>
  <c r="L57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L24" l="1" a="1"/>
  <c r="L24" s="1"/>
  <c r="L9" a="1"/>
  <c r="L9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<sst xmlns="http://schemas.openxmlformats.org/spreadsheetml/2006/main" count="80" uniqueCount="61">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</sst>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360.57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48.949346889648503</v>
      </c>
      <c r="I2" s="61">
        <f t="shared" ref="I2:I20" si="2">IF(H2=0,"无",RANK(H2,H:H,0))</f>
        <v>12</v>
      </c>
    </row>
    <row r="3" spans="1:12" ht="21.75" customHeight="1">
      <c r="A3" s="53" t="s">
        <v>45</v>
      </c>
      <c r="B3" s="46">
        <v>489.96000199999997</v>
      </c>
      <c r="C3" s="68">
        <f t="shared" si="0"/>
        <v>489.96000199999997</v>
      </c>
      <c r="D3" s="35"/>
      <c r="E3" s="37" t="s">
        <v>35</v>
      </c>
      <c r="F3" s="44">
        <f>SUM(B:B)/COUNT(B:B)</f>
        <v>533.97604637500001</v>
      </c>
      <c r="H3" s="60">
        <f t="shared" si="1"/>
        <v>58.836865011714089</v>
      </c>
      <c r="I3" s="61">
        <f t="shared" si="2"/>
        <v>1</v>
      </c>
    </row>
    <row r="4" spans="1:12" ht="21.75" customHeight="1">
      <c r="A4" s="53" t="s">
        <v>46</v>
      </c>
      <c r="B4" s="46">
        <v>859.80960000000005</v>
      </c>
      <c r="C4" s="68" t="str">
        <f t="shared" si="0"/>
        <v>区间外</v>
      </c>
      <c r="D4" s="35"/>
      <c r="H4" s="60">
        <f t="shared" si="1"/>
        <v>27.104604370398249</v>
      </c>
      <c r="I4" s="61">
        <f t="shared" si="2"/>
        <v>14</v>
      </c>
    </row>
    <row r="5" spans="1:12" ht="21.75" customHeight="1">
      <c r="A5" s="53" t="s">
        <v>47</v>
      </c>
      <c r="B5" s="46">
        <v>424.983836</v>
      </c>
      <c r="C5" s="68" t="str">
        <f t="shared" si="0"/>
        <v>区间外</v>
      </c>
      <c r="D5" s="35"/>
      <c r="E5" s="34" t="s">
        <v>36</v>
      </c>
      <c r="F5" s="44">
        <f>SUM(C:C)/COUNT(C:C)</f>
        <v>532.85195799999997</v>
      </c>
      <c r="G5" s="45"/>
      <c r="H5" s="60">
        <f t="shared" si="1"/>
        <v>54.022738435147375</v>
      </c>
      <c r="I5" s="61">
        <f t="shared" si="2"/>
        <v>2</v>
      </c>
    </row>
    <row r="6" spans="1:12" ht="21.75" customHeight="1">
      <c r="A6" s="53" t="s">
        <v>48</v>
      </c>
      <c r="B6" s="46">
        <v>384.69600000000003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50.888980454748385</v>
      </c>
      <c r="I6" s="61">
        <f t="shared" si="2"/>
        <v>9</v>
      </c>
    </row>
    <row r="7" spans="1:12" ht="21.75" customHeight="1">
      <c r="A7" s="53" t="s">
        <v>49</v>
      </c>
      <c r="B7" s="46">
        <v>861.58004400000004</v>
      </c>
      <c r="C7" s="68" t="str">
        <f t="shared" si="0"/>
        <v>区间外</v>
      </c>
      <c r="D7" s="35"/>
      <c r="E7" s="17"/>
      <c r="F7" s="17"/>
      <c r="H7" s="60">
        <f t="shared" si="1"/>
        <v>27.021102220918088</v>
      </c>
      <c r="I7" s="61">
        <f t="shared" si="2"/>
        <v>16</v>
      </c>
    </row>
    <row r="8" spans="1:12" ht="21.75" customHeight="1">
      <c r="A8" s="53" t="s">
        <v>50</v>
      </c>
      <c r="B8" s="46">
        <v>399.57839999999999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506.20936009999997</v>
      </c>
      <c r="G8" s="45"/>
      <c r="H8" s="60">
        <f t="shared" si="1"/>
        <v>52.061221034747028</v>
      </c>
      <c r="I8" s="61">
        <f t="shared" si="2"/>
        <v>6</v>
      </c>
    </row>
    <row r="9" spans="1:12" ht="21.75" customHeight="1">
      <c r="A9" s="53" t="s">
        <v>51</v>
      </c>
      <c r="B9" s="46">
        <v>554.55598999999995</v>
      </c>
      <c r="C9" s="68">
        <f t="shared" si="0"/>
        <v>554.55598999999995</v>
      </c>
      <c r="D9" s="35"/>
      <c r="E9" s="42"/>
      <c r="F9" s="49"/>
      <c r="G9" s="45"/>
      <c r="H9" s="60">
        <f t="shared" si="1"/>
        <v>52.327309616524509</v>
      </c>
      <c r="I9" s="61">
        <f t="shared" si="2"/>
        <v>5</v>
      </c>
    </row>
    <row r="10" spans="1:12" ht="21.75" customHeight="1">
      <c r="A10" s="53" t="s">
        <v>52</v>
      </c>
      <c r="B10" s="46">
        <v>860.65200000000004</v>
      </c>
      <c r="C10" s="68" t="str">
        <f t="shared" si="0"/>
        <v>区间外</v>
      </c>
      <c r="D10" s="35"/>
      <c r="G10" s="58"/>
      <c r="H10" s="60">
        <f t="shared" si="1"/>
        <v>27.064819421367279</v>
      </c>
      <c r="I10" s="61">
        <f t="shared" si="2"/>
        <v>15</v>
      </c>
    </row>
    <row r="11" spans="1:12" ht="21.75" customHeight="1">
      <c r="A11" s="53" t="s">
        <v>53</v>
      </c>
      <c r="B11" s="46">
        <v>387.59999199999999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51.119124039070158</v>
      </c>
      <c r="I11" s="61">
        <f t="shared" si="2"/>
        <v>7</v>
      </c>
    </row>
    <row r="12" spans="1:12" ht="21.75" customHeight="1">
      <c r="A12" s="53" t="s">
        <v>54</v>
      </c>
      <c r="B12" s="46">
        <v>376.55279999999999</v>
      </c>
      <c r="C12" s="68" t="str">
        <f t="shared" si="0"/>
        <v>区间外</v>
      </c>
      <c r="D12" s="35"/>
      <c r="E12" s="39"/>
      <c r="F12" s="38"/>
      <c r="H12" s="60">
        <f t="shared" si="1"/>
        <v>50.23988960381164</v>
      </c>
      <c r="I12" s="61">
        <f t="shared" si="2"/>
        <v>10</v>
      </c>
    </row>
    <row r="13" spans="1:12" ht="21.75" customHeight="1">
      <c r="A13" s="53" t="s">
        <v>55</v>
      </c>
      <c r="B13" s="46">
        <v>408.48102399999999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52.754107420553566</v>
      </c>
      <c r="I13" s="61">
        <f t="shared" si="2"/>
        <v>3</v>
      </c>
    </row>
    <row r="14" spans="1:12" ht="21.75" customHeight="1">
      <c r="A14" s="72" t="s">
        <v>56</v>
      </c>
      <c r="B14" s="46">
        <v>859.10760000000005</v>
      </c>
      <c r="C14" s="68" t="str">
        <f t="shared" si="0"/>
        <v>区间外</v>
      </c>
      <c r="D14" s="35"/>
      <c r="E14" s="74"/>
      <c r="F14" s="74"/>
      <c r="H14" s="60">
        <f t="shared" si="1"/>
        <v>27.137833011425101</v>
      </c>
      <c r="I14" s="61">
        <f t="shared" si="2"/>
        <v>13</v>
      </c>
      <c r="L14" s="41"/>
    </row>
    <row r="15" spans="1:12" ht="21.75" customHeight="1">
      <c r="A15" s="72" t="s">
        <v>57</v>
      </c>
      <c r="B15" s="46">
        <v>554.03988200000003</v>
      </c>
      <c r="C15" s="68">
        <f t="shared" si="0"/>
        <v>554.03988200000003</v>
      </c>
      <c r="D15" s="35"/>
      <c r="E15" s="74"/>
      <c r="F15" s="74"/>
      <c r="G15" s="22"/>
      <c r="H15" s="60">
        <f t="shared" si="1"/>
        <v>52.400443787196153</v>
      </c>
      <c r="I15" s="61">
        <f t="shared" si="2"/>
        <v>4</v>
      </c>
    </row>
    <row r="16" spans="1:12" ht="21.75" customHeight="1">
      <c r="A16" s="72" t="s">
        <v>59</v>
      </c>
      <c r="B16" s="46">
        <v>385.037172</v>
      </c>
      <c r="C16" s="68" t="str">
        <f t="shared" si="0"/>
        <v>区间外</v>
      </c>
      <c r="D16" s="35"/>
      <c r="E16" s="74"/>
      <c r="F16" s="74"/>
      <c r="G16" s="22"/>
      <c r="H16" s="60">
        <f t="shared" si="1"/>
        <v>50.916054534533309</v>
      </c>
      <c r="I16" s="61">
        <f t="shared" si="2"/>
        <v>8</v>
      </c>
    </row>
    <row r="17" spans="1:9" ht="21.75" customHeight="1">
      <c r="A17" s="72" t="s">
        <v>60</v>
      </c>
      <c r="B17" s="47">
        <v>376.41239999999999</v>
      </c>
      <c r="C17" s="68" t="str">
        <f t="shared" si="0"/>
        <v>区间外</v>
      </c>
      <c r="D17" s="35"/>
      <c r="E17" s="74"/>
      <c r="F17" s="74"/>
      <c r="G17" s="22"/>
      <c r="H17" s="60">
        <f t="shared" si="1"/>
        <v>50.228649416629203</v>
      </c>
      <c r="I17" s="61">
        <f t="shared" si="2"/>
        <v>11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2013-12-10T03:05:39Z</dcterms:modified>
</cp:coreProperties>
</file>