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13" l="1" a="1"/>
  <c r="J13" s="1"/>
  <c r="J4" a="1"/>
  <c r="J4" s="1"/>
  <c r="J3" a="1"/>
  <c r="J3" s="1"/>
  <c r="J29" a="1"/>
  <c r="J29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1" i="4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26" l="1" a="1"/>
  <c r="L26" s="1"/>
  <c r="L23" a="1"/>
  <c r="L23" s="1"/>
  <c r="L46" a="1"/>
  <c r="L46" s="1"/>
  <c r="L8" a="1"/>
  <c r="L8" s="1"/>
  <c r="L48" a="1"/>
  <c r="L48" s="1"/>
  <c r="L12" a="1"/>
  <c r="L12" s="1"/>
  <c r="L50" a="1"/>
  <c r="L50" s="1"/>
  <c r="L32" a="1"/>
  <c r="L32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15" a="1"/>
  <c r="L15" s="1"/>
  <c r="L51" a="1"/>
  <c r="L51" s="1"/>
  <c r="L52" a="1"/>
  <c r="L5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<sst xmlns="http://schemas.openxmlformats.org/spreadsheetml/2006/main" count="78" uniqueCount="59">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</sst>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99.36</v>
      </c>
      <c r="C3" s="68">
        <f t="shared" si="0"/>
        <v>99.36</v>
      </c>
      <c r="D3" s="35"/>
      <c r="E3" s="37" t="s">
        <v>35</v>
      </c>
      <c r="F3" s="44">
        <f>SUM(B:B)/COUNT(B:B)</f>
        <v>114.48254870000001</v>
      </c>
      <c r="H3" s="60">
        <f t="shared" si="1"/>
        <v>59.305173474734914</v>
      </c>
      <c r="I3" s="61">
        <f t="shared" si="2"/>
        <v>2</v>
      </c>
    </row>
    <row r="4" spans="1:12" ht="21.75" customHeight="1">
      <c r="A4" s="53" t="s">
        <v>46</v>
      </c>
      <c r="B4" s="46">
        <v>139.08959999999999</v>
      </c>
      <c r="C4" s="68" t="str">
        <f t="shared" si="0"/>
        <v>区间外</v>
      </c>
      <c r="D4" s="35"/>
      <c r="H4" s="60">
        <f t="shared" si="1"/>
        <v>37.296949440686248</v>
      </c>
      <c r="I4" s="61">
        <f t="shared" si="2"/>
        <v>7</v>
      </c>
    </row>
    <row r="5" spans="1:12" ht="21.75" customHeight="1">
      <c r="A5" s="53" t="s">
        <v>47</v>
      </c>
      <c r="B5" s="46"/>
      <c r="C5" s="68" t="str">
        <f t="shared" si="0"/>
        <v>区间外</v>
      </c>
      <c r="D5" s="35"/>
      <c r="E5" s="34" t="s">
        <v>36</v>
      </c>
      <c r="F5" s="44">
        <f>SUM(C:C)/COUNT(C:C)</f>
        <v>106.63974400000001</v>
      </c>
      <c r="G5" s="45"/>
      <c r="H5" s="60">
        <f t="shared" si="1"/>
        <v>0</v>
      </c>
      <c r="I5" s="61" t="str">
        <f t="shared" si="2"/>
        <v>无</v>
      </c>
    </row>
    <row r="6" spans="1:12" ht="21.75" customHeight="1">
      <c r="A6" s="53" t="s">
        <v>48</v>
      </c>
      <c r="B6" s="46">
        <v>80.73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52.358428422301522</v>
      </c>
      <c r="I6" s="61">
        <f t="shared" si="2"/>
        <v>3</v>
      </c>
    </row>
    <row r="7" spans="1:12" ht="21.75" customHeight="1">
      <c r="A7" s="53" t="s">
        <v>49</v>
      </c>
      <c r="B7" s="46">
        <v>112.87996200000001</v>
      </c>
      <c r="C7" s="68">
        <f t="shared" si="0"/>
        <v>112.87996200000001</v>
      </c>
      <c r="D7" s="35"/>
      <c r="E7" s="17"/>
      <c r="F7" s="17"/>
      <c r="H7" s="60">
        <f t="shared" si="1"/>
        <v>51.014075109439261</v>
      </c>
      <c r="I7" s="61">
        <f t="shared" si="2"/>
        <v>5</v>
      </c>
    </row>
    <row r="8" spans="1:12" ht="21.75" customHeight="1">
      <c r="A8" s="53" t="s">
        <v>50</v>
      </c>
      <c r="B8" s="46">
        <v>76.95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101.30775680000001</v>
      </c>
      <c r="G8" s="45"/>
      <c r="H8" s="60">
        <f t="shared" si="1"/>
        <v>50.873404895463651</v>
      </c>
      <c r="I8" s="61">
        <f t="shared" si="2"/>
        <v>6</v>
      </c>
    </row>
    <row r="9" spans="1:12" ht="21.75" customHeight="1">
      <c r="A9" s="53" t="s">
        <v>51</v>
      </c>
      <c r="B9" s="46">
        <v>112.31899900000001</v>
      </c>
      <c r="C9" s="68">
        <f t="shared" si="0"/>
        <v>112.31899900000001</v>
      </c>
      <c r="D9" s="35"/>
      <c r="E9" s="42"/>
      <c r="F9" s="49"/>
      <c r="G9" s="45"/>
      <c r="H9" s="60">
        <f t="shared" si="1"/>
        <v>51.396726889493507</v>
      </c>
      <c r="I9" s="61">
        <f t="shared" si="2"/>
        <v>4</v>
      </c>
    </row>
    <row r="10" spans="1:12" ht="21.75" customHeight="1">
      <c r="A10" s="53" t="s">
        <v>52</v>
      </c>
      <c r="B10" s="46">
        <v>140.517</v>
      </c>
      <c r="C10" s="68" t="str">
        <f t="shared" si="0"/>
        <v>区间外</v>
      </c>
      <c r="D10" s="35"/>
      <c r="G10" s="58"/>
      <c r="H10" s="60">
        <f t="shared" si="1"/>
        <v>36.730090240833107</v>
      </c>
      <c r="I10" s="61">
        <f t="shared" si="2"/>
        <v>9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55</v>
      </c>
      <c r="B13" s="46">
        <v>102.000015</v>
      </c>
      <c r="C13" s="68">
        <f t="shared" si="0"/>
        <v>102.000015</v>
      </c>
      <c r="D13" s="35"/>
      <c r="E13" s="74" t="s">
        <v>43</v>
      </c>
      <c r="F13" s="74"/>
      <c r="H13" s="60">
        <f t="shared" si="1"/>
        <v>59.390221584474439</v>
      </c>
      <c r="I13" s="61">
        <f t="shared" si="2"/>
        <v>1</v>
      </c>
    </row>
    <row r="14" spans="1:12" ht="21.75" customHeight="1">
      <c r="A14" s="72" t="s">
        <v>56</v>
      </c>
      <c r="B14" s="46">
        <v>139.7799</v>
      </c>
      <c r="C14" s="68" t="str">
        <f t="shared" si="0"/>
        <v>区间外</v>
      </c>
      <c r="D14" s="35"/>
      <c r="E14" s="74"/>
      <c r="F14" s="74"/>
      <c r="H14" s="60">
        <f t="shared" si="1"/>
        <v>37.021005567124867</v>
      </c>
      <c r="I14" s="61">
        <f t="shared" si="2"/>
        <v>8</v>
      </c>
      <c r="L14" s="41"/>
    </row>
    <row r="15" spans="1:12" ht="21.75" customHeight="1">
      <c r="A15" s="72" t="s">
        <v>57</v>
      </c>
      <c r="B15" s="46">
        <v>141.20001099999999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36.46390725737421</v>
      </c>
      <c r="I15" s="61">
        <f t="shared" si="2"/>
        <v>10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2013-12-10T01:41:31Z</dcterms:modified>
</cp:coreProperties>
</file>