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42" a="1"/>
  <c r="J42" s="1"/>
  <c r="J3" a="1"/>
  <c r="J3" s="1"/>
  <c r="J29" a="1"/>
  <c r="J29" s="1"/>
  <c r="J11" l="1" a="1"/>
  <c r="J11" s="1"/>
  <c r="J39" a="1"/>
  <c r="J39" s="1"/>
  <c r="J54" a="1"/>
  <c r="J54" s="1"/>
  <c r="J7" a="1"/>
  <c r="J7" s="1"/>
  <c r="J20" a="1"/>
  <c r="J20" s="1"/>
  <c r="J8" a="1"/>
  <c r="J8" s="1"/>
  <c r="J51" a="1"/>
  <c r="J51" s="1"/>
  <c r="J34" a="1"/>
  <c r="J34" s="1"/>
  <c r="J41" a="1"/>
  <c r="J41" s="1"/>
  <c r="J14" a="1"/>
  <c r="J14" s="1"/>
  <c r="J44" a="1"/>
  <c r="J44" s="1"/>
  <c r="J31" a="1"/>
  <c r="J31" s="1"/>
  <c r="J25" a="1"/>
  <c r="J25" s="1"/>
  <c r="J4" a="1"/>
  <c r="J4" s="1"/>
  <c r="J16" a="1"/>
  <c r="J16" s="1"/>
  <c r="J10" a="1"/>
  <c r="J10" s="1"/>
  <c r="J13" a="1"/>
  <c r="J13" s="1"/>
  <c r="J19" a="1"/>
  <c r="J19" s="1"/>
  <c r="J47" a="1"/>
  <c r="J47" s="1"/>
  <c r="J18" a="1"/>
  <c r="J18" s="1"/>
  <c r="J48" a="1"/>
  <c r="J48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<sst xmlns="http://schemas.openxmlformats.org/spreadsheetml/2006/main" count="81" uniqueCount="59">
  <si>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</si>
  <si>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</si>
  <si>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</si>
  <si>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</si>
  <si>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</si>
  <si>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</si>
  <si>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</si>
  <si>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</si>
  <si>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</si>
  <si>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</si>
  <si>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</si>
  <si>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</si>
  <si>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</si>
  <si>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</si>
  <si>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</si>
  <si>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</si>
  <si>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</si>
  <si>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</si>
  <si>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</si>
  <si>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</si>
  <si>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</si>
  <si>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</si>
  <si>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</si>
  <si>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</si>
  <si>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</si>
  <si>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</si>
  <si>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</si>
  <si>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</si>
  <si>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</si>
  <si>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</si>
  <si>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</si>
  <si>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</si>
  <si>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</si>
  <si>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</si>
  <si>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</si>
  <si>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</si>
  <si>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</si>
  <si>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</si>
  <si>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</si>
  <si>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</si>
  <si>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</si>
  <si>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</si>
  <si>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</si>
  <si>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</si>
  <si>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欣泰</t>
    <phoneticPr fontId="6" type="noConversion"/>
  </si>
  <si>
    <t>顺容</t>
    <phoneticPr fontId="6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</si>
  <si>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</si>
  <si>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</si>
  <si>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</si>
  <si>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</si>
  <si>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</si>
  <si>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库柏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</si>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</sst>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20" sqref="B2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225.42240000000001</v>
      </c>
      <c r="C3" s="68">
        <f t="shared" si="0"/>
        <v>225.42240000000001</v>
      </c>
      <c r="D3" s="35"/>
      <c r="E3" s="37" t="s">
        <v>35</v>
      </c>
      <c r="F3" s="44">
        <f>SUM(B:B)/COUNT(B:B)</f>
        <v>236.45726249999998</v>
      </c>
      <c r="H3" s="60">
        <f t="shared" si="1"/>
        <v>59.68566547978989</v>
      </c>
      <c r="I3" s="61">
        <f t="shared" si="2"/>
        <v>2</v>
      </c>
    </row>
    <row r="4" spans="1:12" ht="21.75" customHeight="1">
      <c r="A4" s="53" t="s">
        <v>18</v>
      </c>
      <c r="B4" s="46">
        <v>229.3</v>
      </c>
      <c r="C4" s="68">
        <f t="shared" si="0"/>
        <v>229.3</v>
      </c>
      <c r="D4" s="35"/>
      <c r="H4" s="60">
        <f t="shared" si="1"/>
        <v>58.178103817489635</v>
      </c>
      <c r="I4" s="61">
        <f t="shared" si="2"/>
        <v>3</v>
      </c>
    </row>
    <row r="5" spans="1:12" ht="21.75" customHeight="1">
      <c r="A5" s="53" t="s">
        <v>21</v>
      </c>
      <c r="B5" s="46">
        <v>202.2696</v>
      </c>
      <c r="C5" s="68">
        <f t="shared" si="0"/>
        <v>202.2696</v>
      </c>
      <c r="D5" s="35"/>
      <c r="E5" s="34" t="s">
        <v>36</v>
      </c>
      <c r="F5" s="44">
        <f>SUM(C:C)/COUNT(C:C)</f>
        <v>236.45726249999998</v>
      </c>
      <c r="G5" s="45"/>
      <c r="H5" s="60">
        <f t="shared" si="1"/>
        <v>56.340910630619028</v>
      </c>
      <c r="I5" s="61">
        <f t="shared" si="2"/>
        <v>8</v>
      </c>
    </row>
    <row r="6" spans="1:12" ht="21.75" customHeight="1">
      <c r="A6" s="53" t="s">
        <v>46</v>
      </c>
      <c r="B6" s="46">
        <v>243.32849999999999</v>
      </c>
      <c r="C6" s="68">
        <f t="shared" si="0"/>
        <v>243.32849999999999</v>
      </c>
      <c r="D6" s="35"/>
      <c r="E6" s="50"/>
      <c r="F6" s="50"/>
      <c r="G6" s="45"/>
      <c r="H6" s="60">
        <f t="shared" si="1"/>
        <v>53.220160018504878</v>
      </c>
      <c r="I6" s="61">
        <f t="shared" si="2"/>
        <v>12</v>
      </c>
    </row>
    <row r="7" spans="1:12" ht="21.75" customHeight="1">
      <c r="A7" s="53" t="s">
        <v>47</v>
      </c>
      <c r="B7" s="46">
        <v>235.63800000000001</v>
      </c>
      <c r="C7" s="68">
        <f t="shared" si="0"/>
        <v>235.63800000000001</v>
      </c>
      <c r="D7" s="35"/>
      <c r="E7" s="17"/>
      <c r="F7" s="17"/>
      <c r="H7" s="60">
        <f t="shared" si="1"/>
        <v>55.846717597598612</v>
      </c>
      <c r="I7" s="61">
        <f t="shared" si="2"/>
        <v>9</v>
      </c>
    </row>
    <row r="8" spans="1:12" ht="21.75" customHeight="1">
      <c r="A8" s="53" t="s">
        <v>48</v>
      </c>
      <c r="B8" s="46">
        <v>239.45599999999999</v>
      </c>
      <c r="C8" s="68">
        <f t="shared" si="0"/>
        <v>239.45599999999999</v>
      </c>
      <c r="D8" s="35"/>
      <c r="E8" s="37" t="s">
        <v>34</v>
      </c>
      <c r="F8" s="44">
        <f>IF(COUNT(C:C)=0,av*(1-XF),平均值A1*(1-XF))</f>
        <v>224.63439937499999</v>
      </c>
      <c r="G8" s="45"/>
      <c r="H8" s="60">
        <f t="shared" si="1"/>
        <v>54.516386152595992</v>
      </c>
      <c r="I8" s="61">
        <f t="shared" si="2"/>
        <v>10</v>
      </c>
    </row>
    <row r="9" spans="1:12" ht="21.75" customHeight="1">
      <c r="A9" s="53" t="s">
        <v>49</v>
      </c>
      <c r="B9" s="46">
        <v>229.94</v>
      </c>
      <c r="C9" s="68">
        <f t="shared" si="0"/>
        <v>229.94</v>
      </c>
      <c r="D9" s="35"/>
      <c r="E9" s="42"/>
      <c r="F9" s="49"/>
      <c r="G9" s="45"/>
      <c r="H9" s="60">
        <f t="shared" si="1"/>
        <v>57.935379199657881</v>
      </c>
      <c r="I9" s="61">
        <f t="shared" si="2"/>
        <v>5</v>
      </c>
    </row>
    <row r="10" spans="1:12" ht="21.75" customHeight="1">
      <c r="A10" s="53" t="s">
        <v>51</v>
      </c>
      <c r="B10" s="46">
        <v>260.47300000000001</v>
      </c>
      <c r="C10" s="68">
        <f t="shared" si="0"/>
        <v>260.47300000000001</v>
      </c>
      <c r="D10" s="35"/>
      <c r="G10" s="58"/>
      <c r="H10" s="60">
        <f t="shared" si="1"/>
        <v>48.053118391319593</v>
      </c>
      <c r="I10" s="61">
        <f t="shared" si="2"/>
        <v>16</v>
      </c>
    </row>
    <row r="11" spans="1:12" ht="21.75" customHeight="1">
      <c r="A11" s="53" t="s">
        <v>50</v>
      </c>
      <c r="B11" s="46">
        <v>230.02199999999999</v>
      </c>
      <c r="C11" s="68">
        <f t="shared" si="0"/>
        <v>230.02199999999999</v>
      </c>
      <c r="D11" s="35"/>
      <c r="E11" s="37" t="s">
        <v>33</v>
      </c>
      <c r="F11" s="40">
        <v>0.05</v>
      </c>
      <c r="G11" s="58"/>
      <c r="H11" s="60">
        <f t="shared" si="1"/>
        <v>57.904402090874868</v>
      </c>
      <c r="I11" s="61">
        <f t="shared" si="2"/>
        <v>6</v>
      </c>
    </row>
    <row r="12" spans="1:12" ht="21.75" customHeight="1">
      <c r="A12" s="53" t="s">
        <v>52</v>
      </c>
      <c r="B12" s="46">
        <v>255.8</v>
      </c>
      <c r="C12" s="68">
        <f t="shared" si="0"/>
        <v>255.8</v>
      </c>
      <c r="D12" s="35"/>
      <c r="E12" s="39"/>
      <c r="F12" s="38"/>
      <c r="H12" s="60">
        <f t="shared" si="1"/>
        <v>49.375878326747859</v>
      </c>
      <c r="I12" s="61">
        <f t="shared" si="2"/>
        <v>15</v>
      </c>
    </row>
    <row r="13" spans="1:12" ht="21.75" customHeight="1">
      <c r="A13" s="53" t="s">
        <v>53</v>
      </c>
      <c r="B13" s="46">
        <v>239.70959999999999</v>
      </c>
      <c r="C13" s="68">
        <f t="shared" si="0"/>
        <v>239.70959999999999</v>
      </c>
      <c r="D13" s="35"/>
      <c r="E13" s="72" t="s">
        <v>43</v>
      </c>
      <c r="F13" s="72"/>
      <c r="H13" s="60">
        <f t="shared" si="1"/>
        <v>54.42989588524317</v>
      </c>
      <c r="I13" s="61">
        <f t="shared" si="2"/>
        <v>11</v>
      </c>
    </row>
    <row r="14" spans="1:12" ht="21.75" customHeight="1">
      <c r="A14" s="74" t="s">
        <v>54</v>
      </c>
      <c r="B14" s="46">
        <v>251.05860000000001</v>
      </c>
      <c r="C14" s="68">
        <f t="shared" si="0"/>
        <v>251.05860000000001</v>
      </c>
      <c r="D14" s="35"/>
      <c r="E14" s="72"/>
      <c r="F14" s="72"/>
      <c r="H14" s="60">
        <f t="shared" si="1"/>
        <v>50.781203620735162</v>
      </c>
      <c r="I14" s="61">
        <f t="shared" si="2"/>
        <v>13</v>
      </c>
      <c r="L14" s="41"/>
    </row>
    <row r="15" spans="1:12" ht="21.75" customHeight="1">
      <c r="A15" s="74" t="s">
        <v>55</v>
      </c>
      <c r="B15" s="46">
        <v>229.86150000000001</v>
      </c>
      <c r="C15" s="68">
        <f t="shared" si="0"/>
        <v>229.86150000000001</v>
      </c>
      <c r="D15" s="35"/>
      <c r="E15" s="72"/>
      <c r="F15" s="72"/>
      <c r="G15" s="22"/>
      <c r="H15" s="60">
        <f t="shared" si="1"/>
        <v>57.965060000068547</v>
      </c>
      <c r="I15" s="61">
        <f t="shared" si="2"/>
        <v>4</v>
      </c>
    </row>
    <row r="16" spans="1:12" ht="21.75" customHeight="1">
      <c r="A16" s="75" t="s">
        <v>56</v>
      </c>
      <c r="B16" s="46">
        <v>254.28139999999999</v>
      </c>
      <c r="C16" s="68">
        <f t="shared" si="0"/>
        <v>254.28139999999999</v>
      </c>
      <c r="D16" s="35"/>
      <c r="E16" s="72"/>
      <c r="F16" s="72"/>
      <c r="G16" s="22"/>
      <c r="H16" s="60">
        <f t="shared" si="1"/>
        <v>49.818856352688393</v>
      </c>
      <c r="I16" s="61">
        <f t="shared" si="2"/>
        <v>14</v>
      </c>
    </row>
    <row r="17" spans="1:9" ht="21.75" customHeight="1">
      <c r="A17" s="74" t="s">
        <v>57</v>
      </c>
      <c r="B17" s="47">
        <v>232.23560000000001</v>
      </c>
      <c r="C17" s="68">
        <f t="shared" si="0"/>
        <v>232.23560000000001</v>
      </c>
      <c r="D17" s="35"/>
      <c r="E17" s="72"/>
      <c r="F17" s="72"/>
      <c r="G17" s="22"/>
      <c r="H17" s="60">
        <f t="shared" si="1"/>
        <v>57.078486979908924</v>
      </c>
      <c r="I17" s="61">
        <f t="shared" si="2"/>
        <v>7</v>
      </c>
    </row>
    <row r="18" spans="1:9" ht="21.75" customHeight="1">
      <c r="A18" s="74" t="s">
        <v>58</v>
      </c>
      <c r="B18" s="47">
        <v>224.52</v>
      </c>
      <c r="C18" s="68">
        <f t="shared" si="0"/>
        <v>224.52</v>
      </c>
      <c r="D18" s="35"/>
      <c r="E18" s="72"/>
      <c r="F18" s="72"/>
      <c r="G18" s="22"/>
      <c r="H18" s="60">
        <f t="shared" si="1"/>
        <v>59.981664441938889</v>
      </c>
      <c r="I18" s="61">
        <f t="shared" si="2"/>
        <v>1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2013-12-09T09:00:54Z</dcterms:modified>
</cp:coreProperties>
</file>