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calcChain.xml><?xml version="1.0" encoding="utf-8"?>
<calcChain xmlns="http://schemas.openxmlformats.org/spreadsheetml/2006/main">
  <c r="F3" i="8" l="1"/>
  <c r="F3" i="7"/>
  <c r="C3" i="7" l="1"/>
  <c r="C14" i="7"/>
  <c r="C16" i="7"/>
  <c r="C18" i="7"/>
  <c r="C20" i="7"/>
  <c r="C13" i="7"/>
  <c r="C15" i="7"/>
  <c r="C17" i="7"/>
  <c r="C19" i="7"/>
  <c r="C21" i="8"/>
  <c r="C23" i="8"/>
  <c r="C25" i="8"/>
  <c r="C27" i="8"/>
  <c r="C22" i="8"/>
  <c r="C24" i="8"/>
  <c r="C26" i="8"/>
  <c r="C3" i="8"/>
  <c r="C5" i="8"/>
  <c r="C7" i="8"/>
  <c r="C9" i="8"/>
  <c r="C11" i="8"/>
  <c r="C13" i="8"/>
  <c r="C15" i="8"/>
  <c r="C17" i="8"/>
  <c r="C19" i="8"/>
  <c r="C2" i="8"/>
  <c r="C6" i="8"/>
  <c r="C8" i="8"/>
  <c r="C10" i="8"/>
  <c r="C14" i="8"/>
  <c r="C16" i="8"/>
  <c r="C20" i="8"/>
  <c r="C4" i="8"/>
  <c r="C12" i="8"/>
  <c r="C18" i="8"/>
  <c r="C12" i="7"/>
  <c r="C10" i="7"/>
  <c r="C8" i="7"/>
  <c r="C6" i="7"/>
  <c r="C4" i="7"/>
  <c r="C2" i="7"/>
  <c r="C11" i="7"/>
  <c r="C9" i="7"/>
  <c r="C7" i="7"/>
  <c r="C5" i="7"/>
  <c r="E12" i="4"/>
  <c r="E11" i="4"/>
  <c r="E10" i="4"/>
  <c r="E8" i="4"/>
  <c r="E7" i="4"/>
  <c r="E6" i="4"/>
  <c r="E4" i="4"/>
  <c r="E2" i="4"/>
  <c r="H4" i="4" s="1"/>
  <c r="H3" i="4" a="1"/>
  <c r="H3" i="4" s="1"/>
  <c r="F5" i="8" l="1"/>
  <c r="F8" i="8" s="1"/>
  <c r="F5" i="7"/>
  <c r="F8" i="7" s="1"/>
  <c r="H6" i="4" a="1"/>
  <c r="H6" i="4" s="1"/>
  <c r="H5" i="4"/>
  <c r="H2" i="4"/>
  <c r="J40" i="4" l="1" a="1"/>
  <c r="J40" i="4" s="1"/>
  <c r="J3" i="4" a="1"/>
  <c r="J3" i="4" s="1"/>
  <c r="J29" i="4" a="1"/>
  <c r="J29" i="4" s="1"/>
  <c r="J42" i="4" a="1"/>
  <c r="J42" i="4" s="1"/>
  <c r="J11" i="4" a="1"/>
  <c r="J11" i="4" s="1"/>
  <c r="J39" i="4" a="1"/>
  <c r="J39" i="4" s="1"/>
  <c r="J54" i="4" a="1"/>
  <c r="J54" i="4" s="1"/>
  <c r="J7" i="4" a="1"/>
  <c r="J7" i="4" s="1"/>
  <c r="J20" i="4" a="1"/>
  <c r="J20" i="4" s="1"/>
  <c r="J8" i="4" a="1"/>
  <c r="J8" i="4" s="1"/>
  <c r="J51" i="4" a="1"/>
  <c r="J51" i="4" s="1"/>
  <c r="J34" i="4" a="1"/>
  <c r="J34" i="4" s="1"/>
  <c r="J41" i="4" a="1"/>
  <c r="J41" i="4" s="1"/>
  <c r="J14" i="4" a="1"/>
  <c r="J14" i="4" s="1"/>
  <c r="J44" i="4" a="1"/>
  <c r="J44" i="4" s="1"/>
  <c r="J31" i="4" a="1"/>
  <c r="J31" i="4" s="1"/>
  <c r="J25" i="4" a="1"/>
  <c r="J25" i="4" s="1"/>
  <c r="J4" i="4" a="1"/>
  <c r="J4" i="4" s="1"/>
  <c r="J16" i="4" a="1"/>
  <c r="J16" i="4" s="1"/>
  <c r="J10" i="4" a="1"/>
  <c r="J10" i="4" s="1"/>
  <c r="J13" i="4" a="1"/>
  <c r="J13" i="4" s="1"/>
  <c r="J19" i="4" a="1"/>
  <c r="J19" i="4" s="1"/>
  <c r="J47" i="4" a="1"/>
  <c r="J47" i="4" s="1"/>
  <c r="J18" i="4" a="1"/>
  <c r="J18" i="4" s="1"/>
  <c r="J48" i="4" a="1"/>
  <c r="J48" i="4" s="1"/>
  <c r="J36" i="4" a="1"/>
  <c r="J36" i="4" s="1"/>
  <c r="J50" i="4" a="1"/>
  <c r="J50" i="4" s="1"/>
  <c r="J38" i="4" a="1"/>
  <c r="J38" i="4" s="1"/>
  <c r="J26" i="4" a="1"/>
  <c r="J26" i="4" s="1"/>
  <c r="H3" i="8"/>
  <c r="H5" i="8"/>
  <c r="H7" i="8"/>
  <c r="H9" i="8"/>
  <c r="H11" i="8"/>
  <c r="H13" i="8"/>
  <c r="H15" i="8"/>
  <c r="H17" i="8"/>
  <c r="H19" i="8"/>
  <c r="H21" i="8"/>
  <c r="I21" i="8" s="1"/>
  <c r="H23" i="8"/>
  <c r="H25" i="8"/>
  <c r="I25" i="8" s="1"/>
  <c r="H27" i="8"/>
  <c r="I27" i="8" s="1"/>
  <c r="H4" i="8"/>
  <c r="H6" i="8"/>
  <c r="H8" i="8"/>
  <c r="H10" i="8"/>
  <c r="H12" i="8"/>
  <c r="H14" i="8"/>
  <c r="H16" i="8"/>
  <c r="H18" i="8"/>
  <c r="H20" i="8"/>
  <c r="H22" i="8"/>
  <c r="H24" i="8"/>
  <c r="I24" i="8" s="1"/>
  <c r="H26" i="8"/>
  <c r="H2" i="8"/>
  <c r="I23" i="8"/>
  <c r="I22" i="8"/>
  <c r="I26" i="8"/>
  <c r="J45" i="4" a="1"/>
  <c r="J45" i="4" s="1"/>
  <c r="J2" i="4" a="1"/>
  <c r="J2" i="4" s="1"/>
  <c r="J46" i="4" a="1"/>
  <c r="J46" i="4" s="1"/>
  <c r="J23" i="4" a="1"/>
  <c r="J23" i="4" s="1"/>
  <c r="J56" i="4" a="1"/>
  <c r="J56" i="4" s="1"/>
  <c r="J49" i="4" a="1"/>
  <c r="J49" i="4" s="1"/>
  <c r="J32" i="4" a="1"/>
  <c r="J32" i="4" s="1"/>
  <c r="J24" i="4" a="1"/>
  <c r="J24" i="4" s="1"/>
  <c r="J22" i="4" a="1"/>
  <c r="J22" i="4" s="1"/>
  <c r="J27" i="4" a="1"/>
  <c r="J27" i="4" s="1"/>
  <c r="J55" i="4" a="1"/>
  <c r="J55" i="4" s="1"/>
  <c r="J21" i="4" a="1"/>
  <c r="J21" i="4" s="1"/>
  <c r="J28" i="4" a="1"/>
  <c r="J28" i="4" s="1"/>
  <c r="J6" i="4" a="1"/>
  <c r="J6" i="4" s="1"/>
  <c r="J52" i="4" a="1"/>
  <c r="J52" i="4" s="1"/>
  <c r="J33" i="4" a="1"/>
  <c r="J33" i="4" s="1"/>
  <c r="J9" i="4" a="1"/>
  <c r="J9" i="4" s="1"/>
  <c r="J17" i="4" a="1"/>
  <c r="J17" i="4" s="1"/>
  <c r="J12" i="4" a="1"/>
  <c r="J12" i="4" s="1"/>
  <c r="J43" i="4" a="1"/>
  <c r="J43" i="4" s="1"/>
  <c r="J37" i="4" a="1"/>
  <c r="J37" i="4" s="1"/>
  <c r="J57" i="4" a="1"/>
  <c r="J57" i="4" s="1"/>
  <c r="J35" i="4" a="1"/>
  <c r="J35" i="4" s="1"/>
  <c r="J15" i="4" a="1"/>
  <c r="J15" i="4" s="1"/>
  <c r="J53" i="4" a="1"/>
  <c r="J53" i="4" s="1"/>
  <c r="J5" i="4" a="1"/>
  <c r="J5" i="4" s="1"/>
  <c r="J30" i="4" a="1"/>
  <c r="J30" i="4" s="1"/>
  <c r="H4" i="7"/>
  <c r="H6" i="7"/>
  <c r="H10" i="7"/>
  <c r="H14" i="7"/>
  <c r="H18" i="7"/>
  <c r="H3" i="7"/>
  <c r="H7" i="7"/>
  <c r="H11" i="7"/>
  <c r="H15" i="7"/>
  <c r="H19" i="7"/>
  <c r="I19" i="7" s="1"/>
  <c r="H12" i="4" l="1" a="1"/>
  <c r="H12" i="4" s="1"/>
  <c r="L42" i="4" s="1" a="1"/>
  <c r="L42" i="4" s="1"/>
  <c r="H9" i="4" a="1"/>
  <c r="H9" i="4" s="1"/>
  <c r="H2" i="7"/>
  <c r="H17" i="7"/>
  <c r="H13" i="7"/>
  <c r="H9" i="7"/>
  <c r="H5" i="7"/>
  <c r="H20" i="7"/>
  <c r="I20" i="7" s="1"/>
  <c r="H16" i="7"/>
  <c r="H12" i="7"/>
  <c r="H8" i="7"/>
  <c r="I14" i="8"/>
  <c r="I16" i="8"/>
  <c r="I18" i="8"/>
  <c r="I20" i="8"/>
  <c r="I13" i="8"/>
  <c r="I15" i="8"/>
  <c r="I17" i="8"/>
  <c r="I19" i="8"/>
  <c r="L26" i="4" a="1"/>
  <c r="L26" i="4" s="1"/>
  <c r="L4" i="4" a="1"/>
  <c r="L4" i="4" s="1"/>
  <c r="L11" i="4" a="1"/>
  <c r="L11" i="4" s="1"/>
  <c r="L9" i="4" a="1"/>
  <c r="L9" i="4" s="1"/>
  <c r="L41" i="4" a="1"/>
  <c r="L41" i="4" s="1"/>
  <c r="L24" i="4" a="1"/>
  <c r="L24" i="4" s="1"/>
  <c r="L47" i="4" a="1"/>
  <c r="L47" i="4" s="1"/>
  <c r="L36" i="4" a="1"/>
  <c r="L36" i="4" s="1"/>
  <c r="L29" i="4" a="1"/>
  <c r="L29" i="4" s="1"/>
  <c r="L55" i="4" a="1"/>
  <c r="L55" i="4" s="1"/>
  <c r="L54" i="4" a="1"/>
  <c r="L54" i="4" s="1"/>
  <c r="L43" i="4" a="1"/>
  <c r="L43" i="4" s="1"/>
  <c r="L53" i="4" a="1"/>
  <c r="L53" i="4" s="1"/>
  <c r="L39" i="4" a="1"/>
  <c r="L39" i="4" s="1"/>
  <c r="L34" i="4" a="1"/>
  <c r="L34" i="4" s="1"/>
  <c r="L28" i="4" a="1"/>
  <c r="L28" i="4" s="1"/>
  <c r="L19" i="4" a="1"/>
  <c r="L19" i="4" s="1"/>
  <c r="L17" i="4" a="1"/>
  <c r="L17" i="4" s="1"/>
  <c r="L49" i="4" a="1"/>
  <c r="L49" i="4" s="1"/>
  <c r="L40" i="4" a="1"/>
  <c r="L40" i="4" s="1"/>
  <c r="L6" i="4" a="1"/>
  <c r="L6" i="4" s="1"/>
  <c r="L7" i="4" a="1"/>
  <c r="L7" i="4" s="1"/>
  <c r="L45" i="4" a="1"/>
  <c r="L45" i="4" s="1"/>
  <c r="L14" i="4" a="1"/>
  <c r="L14" i="4" s="1"/>
  <c r="L20" i="4" a="1"/>
  <c r="L20" i="4" s="1"/>
  <c r="L15" i="4" a="1"/>
  <c r="L15" i="4" s="1"/>
  <c r="L5" i="4" a="1"/>
  <c r="L5" i="4" s="1"/>
  <c r="L16" i="4" a="1"/>
  <c r="L16" i="4" s="1"/>
  <c r="L23" i="4" a="1"/>
  <c r="L23" i="4" s="1"/>
  <c r="L2" i="4"/>
  <c r="L37" i="4" l="1" a="1"/>
  <c r="L37" i="4" s="1"/>
  <c r="L38" i="4" a="1"/>
  <c r="L38" i="4" s="1"/>
  <c r="L13" i="4" a="1"/>
  <c r="L13" i="4" s="1"/>
  <c r="L31" i="4" a="1"/>
  <c r="L31" i="4" s="1"/>
  <c r="L33" i="4" a="1"/>
  <c r="L33" i="4" s="1"/>
  <c r="L3" i="4" a="1"/>
  <c r="L3" i="4" s="1"/>
  <c r="L18" i="4" a="1"/>
  <c r="L18" i="4" s="1"/>
  <c r="L21" i="4" a="1"/>
  <c r="L21" i="4" s="1"/>
  <c r="L22" i="4" a="1"/>
  <c r="L22" i="4" s="1"/>
  <c r="L27" i="4" a="1"/>
  <c r="L27" i="4" s="1"/>
  <c r="L56" i="4" a="1"/>
  <c r="L56" i="4" s="1"/>
  <c r="L25" i="4" a="1"/>
  <c r="L25" i="4" s="1"/>
  <c r="L44" i="4" a="1"/>
  <c r="L44" i="4" s="1"/>
  <c r="L10" i="4" a="1"/>
  <c r="L10" i="4" s="1"/>
  <c r="L48" i="4" a="1"/>
  <c r="L48" i="4" s="1"/>
  <c r="L46" i="4" a="1"/>
  <c r="L46" i="4" s="1"/>
  <c r="L12" i="4" a="1"/>
  <c r="L12" i="4" s="1"/>
  <c r="L51" i="4" a="1"/>
  <c r="L51" i="4" s="1"/>
  <c r="L50" i="4" a="1"/>
  <c r="L50" i="4" s="1"/>
  <c r="L32" i="4" a="1"/>
  <c r="L32" i="4" s="1"/>
  <c r="L52" i="4" a="1"/>
  <c r="L52" i="4" s="1"/>
  <c r="L8" i="4" a="1"/>
  <c r="L8" i="4" s="1"/>
  <c r="L30" i="4" a="1"/>
  <c r="L30" i="4" s="1"/>
  <c r="L57" i="4" a="1"/>
  <c r="L57" i="4" s="1"/>
  <c r="L35" i="4" a="1"/>
  <c r="L35" i="4" s="1"/>
  <c r="I18" i="7"/>
  <c r="I17" i="7"/>
  <c r="I14" i="7"/>
  <c r="I10" i="7"/>
  <c r="I7" i="7"/>
  <c r="I15" i="7"/>
  <c r="I16" i="7"/>
  <c r="I13" i="7"/>
  <c r="I4" i="7"/>
  <c r="I12" i="7"/>
  <c r="I2" i="8"/>
  <c r="I6" i="7"/>
  <c r="I11" i="7"/>
  <c r="I5" i="7"/>
  <c r="I3" i="7"/>
  <c r="I2" i="7"/>
  <c r="I8" i="7"/>
  <c r="I9" i="7"/>
  <c r="I11" i="8"/>
  <c r="I7" i="8"/>
  <c r="I3" i="8"/>
  <c r="I10" i="8"/>
  <c r="I6" i="8"/>
  <c r="I9" i="8"/>
  <c r="I5" i="8"/>
  <c r="I12" i="8"/>
  <c r="I8" i="8"/>
  <c r="I4" i="8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<sst xmlns="http://schemas.openxmlformats.org/spreadsheetml/2006/main" count="81" uniqueCount="59">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</sst>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299.47000000000003</v>
      </c>
      <c r="C3" s="68">
        <f t="shared" si="0"/>
        <v>299.47000000000003</v>
      </c>
      <c r="D3" s="35"/>
      <c r="E3" s="37" t="s">
        <v>35</v>
      </c>
      <c r="F3" s="44">
        <f>SUM(B:B)/COUNT(B:B)</f>
        <v>322.15316874999991</v>
      </c>
      <c r="H3" s="60">
        <f t="shared" si="1"/>
        <v>59.223168145204021</v>
      </c>
      <c r="I3" s="61">
        <f t="shared" si="2"/>
        <v>2</v>
      </c>
    </row>
    <row r="4" spans="1:12" ht="21.75" customHeight="1">
      <c r="A4" s="53" t="s">
        <v>18</v>
      </c>
      <c r="B4" s="46">
        <v>322.3</v>
      </c>
      <c r="C4" s="68">
        <f t="shared" si="0"/>
        <v>322.3</v>
      </c>
      <c r="D4" s="35"/>
      <c r="H4" s="60">
        <f t="shared" si="1"/>
        <v>55.518766853375865</v>
      </c>
      <c r="I4" s="61">
        <f t="shared" si="2"/>
        <v>10</v>
      </c>
    </row>
    <row r="5" spans="1:12" ht="21.75" customHeight="1">
      <c r="A5" s="53" t="s">
        <v>21</v>
      </c>
      <c r="B5" s="46">
        <v>318.96539999999999</v>
      </c>
      <c r="C5" s="68">
        <f t="shared" si="0"/>
        <v>318.96539999999999</v>
      </c>
      <c r="D5" s="35"/>
      <c r="E5" s="34" t="s">
        <v>36</v>
      </c>
      <c r="F5" s="44">
        <f>SUM(C:C)/COUNT(C:C)</f>
        <v>322.15316874999991</v>
      </c>
      <c r="G5" s="45"/>
      <c r="H5" s="60">
        <f t="shared" si="1"/>
        <v>56.391663590561649</v>
      </c>
      <c r="I5" s="61">
        <f t="shared" si="2"/>
        <v>8</v>
      </c>
    </row>
    <row r="6" spans="1:12" ht="21.75" customHeight="1">
      <c r="A6" s="53" t="s">
        <v>46</v>
      </c>
      <c r="B6" s="46">
        <v>333.8014</v>
      </c>
      <c r="C6" s="68">
        <f t="shared" si="0"/>
        <v>333.8014</v>
      </c>
      <c r="D6" s="35"/>
      <c r="E6" s="50"/>
      <c r="F6" s="50"/>
      <c r="G6" s="45"/>
      <c r="H6" s="60">
        <f t="shared" si="1"/>
        <v>52.674210967004868</v>
      </c>
      <c r="I6" s="61">
        <f t="shared" si="2"/>
        <v>13</v>
      </c>
    </row>
    <row r="7" spans="1:12" ht="21.75" customHeight="1">
      <c r="A7" s="53" t="s">
        <v>47</v>
      </c>
      <c r="B7" s="46">
        <v>323.27100000000002</v>
      </c>
      <c r="C7" s="68">
        <f t="shared" si="0"/>
        <v>323.27100000000002</v>
      </c>
      <c r="D7" s="35"/>
      <c r="E7" s="17"/>
      <c r="F7" s="17"/>
      <c r="H7" s="60">
        <f t="shared" si="1"/>
        <v>55.268814547268398</v>
      </c>
      <c r="I7" s="61">
        <f t="shared" si="2"/>
        <v>11</v>
      </c>
    </row>
    <row r="8" spans="1:12" ht="21.75" customHeight="1">
      <c r="A8" s="53" t="s">
        <v>48</v>
      </c>
      <c r="B8" s="46">
        <v>315.85599999999999</v>
      </c>
      <c r="C8" s="68">
        <f t="shared" si="0"/>
        <v>315.85599999999999</v>
      </c>
      <c r="D8" s="35"/>
      <c r="E8" s="37" t="s">
        <v>34</v>
      </c>
      <c r="F8" s="44">
        <f>IF(COUNT(C:C)=0,av*(1-XF),平均值A1*(1-XF))</f>
        <v>306.04551031249991</v>
      </c>
      <c r="G8" s="45"/>
      <c r="H8" s="60">
        <f t="shared" si="1"/>
        <v>57.226419323850514</v>
      </c>
      <c r="I8" s="61">
        <f t="shared" si="2"/>
        <v>6</v>
      </c>
    </row>
    <row r="9" spans="1:12" ht="21.75" customHeight="1">
      <c r="A9" s="53" t="s">
        <v>49</v>
      </c>
      <c r="B9" s="46">
        <v>305.70389999999998</v>
      </c>
      <c r="C9" s="68">
        <f t="shared" si="0"/>
        <v>305.70389999999998</v>
      </c>
      <c r="D9" s="35"/>
      <c r="E9" s="42"/>
      <c r="F9" s="49"/>
      <c r="G9" s="45"/>
      <c r="H9" s="60">
        <f t="shared" si="1"/>
        <v>59.95980755252323</v>
      </c>
      <c r="I9" s="61">
        <f t="shared" si="2"/>
        <v>1</v>
      </c>
    </row>
    <row r="10" spans="1:12" ht="21.75" customHeight="1">
      <c r="A10" s="53" t="s">
        <v>51</v>
      </c>
      <c r="B10" s="46">
        <v>338.517</v>
      </c>
      <c r="C10" s="68">
        <f t="shared" si="0"/>
        <v>338.517</v>
      </c>
      <c r="D10" s="35"/>
      <c r="G10" s="58"/>
      <c r="H10" s="60">
        <f t="shared" si="1"/>
        <v>51.577411723344404</v>
      </c>
      <c r="I10" s="61">
        <f t="shared" si="2"/>
        <v>15</v>
      </c>
    </row>
    <row r="11" spans="1:12" ht="21.75" customHeight="1">
      <c r="A11" s="53" t="s">
        <v>50</v>
      </c>
      <c r="B11" s="46">
        <v>315.666</v>
      </c>
      <c r="C11" s="68">
        <f t="shared" si="0"/>
        <v>315.666</v>
      </c>
      <c r="D11" s="35"/>
      <c r="E11" s="37" t="s">
        <v>33</v>
      </c>
      <c r="F11" s="40">
        <v>0.05</v>
      </c>
      <c r="G11" s="58"/>
      <c r="H11" s="60">
        <f t="shared" si="1"/>
        <v>57.27809414294984</v>
      </c>
      <c r="I11" s="61">
        <f t="shared" si="2"/>
        <v>5</v>
      </c>
    </row>
    <row r="12" spans="1:12" ht="21.75" customHeight="1">
      <c r="A12" s="53" t="s">
        <v>52</v>
      </c>
      <c r="B12" s="46">
        <v>349.8</v>
      </c>
      <c r="C12" s="68">
        <f t="shared" si="0"/>
        <v>349.8</v>
      </c>
      <c r="D12" s="35"/>
      <c r="E12" s="39"/>
      <c r="F12" s="38"/>
      <c r="H12" s="60">
        <f t="shared" si="1"/>
        <v>49.102156011275405</v>
      </c>
      <c r="I12" s="61">
        <f t="shared" si="2"/>
        <v>16</v>
      </c>
    </row>
    <row r="13" spans="1:12" ht="21.75" customHeight="1">
      <c r="A13" s="53" t="s">
        <v>53</v>
      </c>
      <c r="B13" s="46">
        <v>330.6771</v>
      </c>
      <c r="C13" s="68">
        <f t="shared" si="0"/>
        <v>330.6771</v>
      </c>
      <c r="D13" s="35"/>
      <c r="E13" s="74" t="s">
        <v>43</v>
      </c>
      <c r="F13" s="74"/>
      <c r="H13" s="60">
        <f t="shared" si="1"/>
        <v>53.422485414793179</v>
      </c>
      <c r="I13" s="61">
        <f t="shared" si="2"/>
        <v>12</v>
      </c>
    </row>
    <row r="14" spans="1:12" ht="21.75" customHeight="1">
      <c r="A14" s="72" t="s">
        <v>54</v>
      </c>
      <c r="B14" s="46">
        <v>335.66129999999998</v>
      </c>
      <c r="C14" s="68">
        <f t="shared" si="0"/>
        <v>335.66129999999998</v>
      </c>
      <c r="D14" s="35"/>
      <c r="E14" s="74"/>
      <c r="F14" s="74"/>
      <c r="H14" s="60">
        <f t="shared" si="1"/>
        <v>52.23701611567023</v>
      </c>
      <c r="I14" s="61">
        <f t="shared" si="2"/>
        <v>14</v>
      </c>
      <c r="L14" s="41"/>
    </row>
    <row r="15" spans="1:12" ht="21.75" customHeight="1">
      <c r="A15" s="72" t="s">
        <v>55</v>
      </c>
      <c r="B15" s="46">
        <v>319.06099999999998</v>
      </c>
      <c r="C15" s="68">
        <f t="shared" si="0"/>
        <v>319.06099999999998</v>
      </c>
      <c r="D15" s="35"/>
      <c r="E15" s="74"/>
      <c r="F15" s="74"/>
      <c r="G15" s="22"/>
      <c r="H15" s="60">
        <f t="shared" si="1"/>
        <v>56.366320603528244</v>
      </c>
      <c r="I15" s="61">
        <f t="shared" si="2"/>
        <v>9</v>
      </c>
    </row>
    <row r="16" spans="1:12" ht="21.75" customHeight="1">
      <c r="A16" s="73" t="s">
        <v>56</v>
      </c>
      <c r="B16" s="46">
        <v>315.4522</v>
      </c>
      <c r="C16" s="68">
        <f t="shared" si="0"/>
        <v>315.4522</v>
      </c>
      <c r="D16" s="35"/>
      <c r="E16" s="74"/>
      <c r="F16" s="74"/>
      <c r="G16" s="22"/>
      <c r="H16" s="60">
        <f t="shared" si="1"/>
        <v>57.336334969563254</v>
      </c>
      <c r="I16" s="61">
        <f t="shared" si="2"/>
        <v>4</v>
      </c>
    </row>
    <row r="17" spans="1:9" ht="21.75" customHeight="1">
      <c r="A17" s="72" t="s">
        <v>57</v>
      </c>
      <c r="B17" s="47">
        <v>317.67840000000001</v>
      </c>
      <c r="C17" s="68">
        <f t="shared" si="0"/>
        <v>317.67840000000001</v>
      </c>
      <c r="D17" s="35"/>
      <c r="E17" s="74"/>
      <c r="F17" s="74"/>
      <c r="G17" s="22"/>
      <c r="H17" s="60">
        <f t="shared" si="1"/>
        <v>56.734696958946451</v>
      </c>
      <c r="I17" s="61">
        <f t="shared" si="2"/>
        <v>7</v>
      </c>
    </row>
    <row r="18" spans="1:9" ht="21.75" customHeight="1">
      <c r="A18" s="72" t="s">
        <v>58</v>
      </c>
      <c r="B18" s="47">
        <v>312.57</v>
      </c>
      <c r="C18" s="68">
        <f t="shared" si="0"/>
        <v>312.57</v>
      </c>
      <c r="D18" s="35"/>
      <c r="E18" s="74"/>
      <c r="F18" s="74"/>
      <c r="G18" s="22"/>
      <c r="H18" s="60">
        <f t="shared" si="1"/>
        <v>58.131205656502374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2014-02-11T08:38:25Z</dcterms:modified>
</cp:coreProperties>
</file>