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38" a="1"/>
  <c r="J38" s="1"/>
  <c r="J36" a="1"/>
  <c r="J36" s="1"/>
  <c r="J48" a="1"/>
  <c r="J48" s="1"/>
  <c r="J18" a="1"/>
  <c r="J18" s="1"/>
  <c r="J25" a="1"/>
  <c r="J25" s="1"/>
  <c r="J14" a="1"/>
  <c r="J14" s="1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7" a="1"/>
  <c r="J7" s="1"/>
  <c r="J29" l="1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<sst xmlns="http://schemas.openxmlformats.org/spreadsheetml/2006/main" count="80" uniqueCount="49">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</sst>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2" sqref="B2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261.50670000000002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31.727741980698717</v>
      </c>
      <c r="I2" s="61">
        <f t="shared" ref="I2:I20" si="2">IF(H2=0,"无",RANK(H2,H:H,0))</f>
        <v>14</v>
      </c>
    </row>
    <row r="3" spans="1:12" ht="21.75" customHeight="1">
      <c r="A3" s="54" t="s">
        <v>19</v>
      </c>
      <c r="B3" s="46">
        <v>120.97799999999999</v>
      </c>
      <c r="C3" s="68" t="str">
        <f t="shared" si="0"/>
        <v>区间外</v>
      </c>
      <c r="D3" s="35"/>
      <c r="E3" s="37" t="s">
        <v>35</v>
      </c>
      <c r="F3" s="44">
        <f>SUM(B:B)/COUNT(B:B)</f>
        <v>179.30747056249999</v>
      </c>
      <c r="H3" s="60">
        <f t="shared" si="1"/>
        <v>48.749507512221612</v>
      </c>
      <c r="I3" s="61">
        <f t="shared" si="2"/>
        <v>6</v>
      </c>
    </row>
    <row r="4" spans="1:12" ht="21.75" customHeight="1">
      <c r="A4" s="54" t="s">
        <v>20</v>
      </c>
      <c r="B4" s="46">
        <v>191.799972</v>
      </c>
      <c r="C4" s="68">
        <f t="shared" si="0"/>
        <v>191.799972</v>
      </c>
      <c r="D4" s="35"/>
      <c r="H4" s="60">
        <f t="shared" si="1"/>
        <v>50.511537306807348</v>
      </c>
      <c r="I4" s="61">
        <f t="shared" si="2"/>
        <v>3</v>
      </c>
    </row>
    <row r="5" spans="1:12" ht="21.75" customHeight="1">
      <c r="A5" s="53" t="s">
        <v>18</v>
      </c>
      <c r="B5" s="46">
        <v>255.99999500000001</v>
      </c>
      <c r="C5" s="68" t="str">
        <f t="shared" si="0"/>
        <v>区间外</v>
      </c>
      <c r="D5" s="35"/>
      <c r="E5" s="34" t="s">
        <v>36</v>
      </c>
      <c r="F5" s="44">
        <f>SUM(C:C)/COUNT(C:C)</f>
        <v>180.00496800000002</v>
      </c>
      <c r="G5" s="45"/>
      <c r="H5" s="60">
        <f t="shared" si="1"/>
        <v>32.75695018588732</v>
      </c>
      <c r="I5" s="61">
        <f t="shared" si="2"/>
        <v>12</v>
      </c>
    </row>
    <row r="6" spans="1:12" ht="21.75" customHeight="1">
      <c r="A6" s="54" t="s">
        <v>22</v>
      </c>
      <c r="B6" s="46">
        <v>259.03800000000001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32.182381447188206</v>
      </c>
      <c r="I6" s="61">
        <f t="shared" si="2"/>
        <v>13</v>
      </c>
    </row>
    <row r="7" spans="1:12" ht="21.75" customHeight="1">
      <c r="A7" s="54" t="s">
        <v>23</v>
      </c>
      <c r="B7" s="46">
        <v>116.1</v>
      </c>
      <c r="C7" s="68" t="str">
        <f t="shared" si="0"/>
        <v>区间外</v>
      </c>
      <c r="D7" s="35"/>
      <c r="E7" s="17"/>
      <c r="F7" s="17"/>
      <c r="H7" s="60">
        <f t="shared" si="1"/>
        <v>47.560424710259099</v>
      </c>
      <c r="I7" s="61">
        <f t="shared" si="2"/>
        <v>8</v>
      </c>
    </row>
    <row r="8" spans="1:12" ht="21.75" customHeight="1">
      <c r="A8" s="54" t="s">
        <v>24</v>
      </c>
      <c r="B8" s="46">
        <v>100.5381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171.00471960000002</v>
      </c>
      <c r="G8" s="45"/>
      <c r="H8" s="60">
        <f t="shared" si="1"/>
        <v>43.625939871805933</v>
      </c>
      <c r="I8" s="61">
        <f t="shared" si="2"/>
        <v>10</v>
      </c>
    </row>
    <row r="9" spans="1:12" ht="21.75" customHeight="1">
      <c r="A9" s="54" t="s">
        <v>25</v>
      </c>
      <c r="B9" s="46">
        <v>120.8142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48.70989369966329</v>
      </c>
      <c r="I9" s="61">
        <f t="shared" si="2"/>
        <v>7</v>
      </c>
    </row>
    <row r="10" spans="1:12" ht="21.75" customHeight="1">
      <c r="A10" s="54" t="s">
        <v>26</v>
      </c>
      <c r="B10" s="46">
        <v>168.20996400000001</v>
      </c>
      <c r="C10" s="68">
        <f t="shared" si="0"/>
        <v>168.20996400000001</v>
      </c>
      <c r="D10" s="35"/>
      <c r="G10" s="58"/>
      <c r="H10" s="60">
        <f t="shared" si="1"/>
        <v>59.409708716612862</v>
      </c>
      <c r="I10" s="61">
        <f t="shared" si="2"/>
        <v>1</v>
      </c>
    </row>
    <row r="11" spans="1:12" ht="21.75" customHeight="1">
      <c r="A11" s="54" t="s">
        <v>27</v>
      </c>
      <c r="B11" s="46">
        <v>138.89089999999999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52.960328174724395</v>
      </c>
      <c r="I11" s="61">
        <f t="shared" si="2"/>
        <v>2</v>
      </c>
    </row>
    <row r="12" spans="1:12" ht="21.75" customHeight="1">
      <c r="A12" s="54" t="s">
        <v>28</v>
      </c>
      <c r="B12" s="46">
        <v>261.86939999999998</v>
      </c>
      <c r="C12" s="68" t="str">
        <f t="shared" si="0"/>
        <v>区间外</v>
      </c>
      <c r="D12" s="35"/>
      <c r="E12" s="39"/>
      <c r="F12" s="38"/>
      <c r="H12" s="60">
        <f t="shared" si="1"/>
        <v>31.661848448739345</v>
      </c>
      <c r="I12" s="61">
        <f t="shared" si="2"/>
        <v>15</v>
      </c>
    </row>
    <row r="13" spans="1:12" ht="21.75" customHeight="1">
      <c r="A13" s="53" t="s">
        <v>44</v>
      </c>
      <c r="B13" s="46">
        <v>110.285996</v>
      </c>
      <c r="C13" s="68" t="str">
        <f t="shared" si="0"/>
        <v>区间外</v>
      </c>
      <c r="D13" s="35"/>
      <c r="E13" s="72" t="s">
        <v>43</v>
      </c>
      <c r="F13" s="72"/>
      <c r="H13" s="60">
        <f t="shared" si="1"/>
        <v>46.116741569713128</v>
      </c>
      <c r="I13" s="61">
        <f t="shared" si="2"/>
        <v>9</v>
      </c>
    </row>
    <row r="14" spans="1:12" ht="21.75" customHeight="1">
      <c r="A14" s="74" t="s">
        <v>45</v>
      </c>
      <c r="B14" s="46">
        <v>122.1557</v>
      </c>
      <c r="C14" s="68" t="str">
        <f t="shared" si="0"/>
        <v>区间外</v>
      </c>
      <c r="D14" s="35"/>
      <c r="E14" s="72"/>
      <c r="F14" s="72"/>
      <c r="H14" s="60">
        <f t="shared" si="1"/>
        <v>49.033696472672723</v>
      </c>
      <c r="I14" s="61">
        <f t="shared" si="2"/>
        <v>5</v>
      </c>
      <c r="L14" s="41"/>
    </row>
    <row r="15" spans="1:12" ht="21.75" customHeight="1">
      <c r="A15" s="74" t="s">
        <v>46</v>
      </c>
      <c r="B15" s="46">
        <v>122.8266</v>
      </c>
      <c r="C15" s="68" t="str">
        <f t="shared" si="0"/>
        <v>区间外</v>
      </c>
      <c r="D15" s="35"/>
      <c r="E15" s="72"/>
      <c r="F15" s="72"/>
      <c r="G15" s="22"/>
      <c r="H15" s="60">
        <f t="shared" si="1"/>
        <v>49.195100309277471</v>
      </c>
      <c r="I15" s="61">
        <f t="shared" si="2"/>
        <v>4</v>
      </c>
    </row>
    <row r="16" spans="1:12" ht="21.75" customHeight="1">
      <c r="A16" s="74" t="s">
        <v>47</v>
      </c>
      <c r="B16" s="46">
        <v>255.006002</v>
      </c>
      <c r="C16" s="68" t="str">
        <f t="shared" si="0"/>
        <v>区间外</v>
      </c>
      <c r="D16" s="35"/>
      <c r="E16" s="72"/>
      <c r="F16" s="72"/>
      <c r="G16" s="22"/>
      <c r="H16" s="60">
        <f t="shared" si="1"/>
        <v>32.948662660835723</v>
      </c>
      <c r="I16" s="61">
        <f t="shared" si="2"/>
        <v>11</v>
      </c>
    </row>
    <row r="17" spans="1:9" ht="21.75" customHeight="1">
      <c r="A17" s="74" t="s">
        <v>48</v>
      </c>
      <c r="B17" s="47">
        <v>262.89999999999998</v>
      </c>
      <c r="C17" s="68" t="str">
        <f t="shared" si="0"/>
        <v>区间外</v>
      </c>
      <c r="D17" s="35"/>
      <c r="E17" s="72"/>
      <c r="F17" s="72"/>
      <c r="G17" s="22"/>
      <c r="H17" s="60">
        <f t="shared" si="1"/>
        <v>31.475853578026662</v>
      </c>
      <c r="I17" s="61">
        <f t="shared" si="2"/>
        <v>16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2013-12-10T01:36:45Z</dcterms:modified>
</cp:coreProperties>
</file>