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3" a="1"/>
  <c r="J3" s="1"/>
  <c r="J13" l="1" a="1"/>
  <c r="J13" s="1"/>
  <c r="J4" a="1"/>
  <c r="J4" s="1"/>
  <c r="J29" a="1"/>
  <c r="J29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9" i="4" a="1"/>
  <c r="L19" s="1"/>
  <c r="L49" a="1"/>
  <c r="L49" s="1"/>
  <c r="L6" a="1"/>
  <c r="L6" s="1"/>
  <c r="L45" a="1"/>
  <c r="L45" s="1"/>
  <c r="L20" a="1"/>
  <c r="L20" s="1"/>
  <c r="L16" a="1"/>
  <c r="L16" s="1"/>
  <c r="L46" l="1" a="1"/>
  <c r="L46" s="1"/>
  <c r="L8" a="1"/>
  <c r="L8" s="1"/>
  <c r="L34" a="1"/>
  <c r="L34" s="1"/>
  <c r="L53" a="1"/>
  <c r="L53" s="1"/>
  <c r="L29" a="1"/>
  <c r="L29" s="1"/>
  <c r="L47" a="1"/>
  <c r="L47" s="1"/>
  <c r="L41" a="1"/>
  <c r="L41" s="1"/>
  <c r="L11" a="1"/>
  <c r="L11" s="1"/>
  <c r="L26" a="1"/>
  <c r="L26" s="1"/>
  <c r="L15" a="1"/>
  <c r="L15" s="1"/>
  <c r="L12" a="1"/>
  <c r="L12" s="1"/>
  <c r="L51" a="1"/>
  <c r="L51" s="1"/>
  <c r="L32" a="1"/>
  <c r="L32" s="1"/>
  <c r="L52" a="1"/>
  <c r="L52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54" a="1"/>
  <c r="L54" s="1"/>
  <c r="L23" a="1"/>
  <c r="L23" s="1"/>
  <c r="L48" a="1"/>
  <c r="L48" s="1"/>
  <c r="L50" a="1"/>
  <c r="L50" s="1"/>
  <c r="L30" a="1"/>
  <c r="L30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<sst xmlns="http://schemas.openxmlformats.org/spreadsheetml/2006/main" count="78" uniqueCount="59">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</sst>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45</v>
      </c>
      <c r="B3" s="46">
        <v>1050.8000010000001</v>
      </c>
      <c r="C3" s="68">
        <f t="shared" si="0"/>
        <v>1050.8000010000001</v>
      </c>
      <c r="D3" s="35"/>
      <c r="E3" s="37" t="s">
        <v>35</v>
      </c>
      <c r="F3" s="44">
        <f>SUM(B:B)/COUNT(B:B)</f>
        <v>1048.7812995555555</v>
      </c>
      <c r="H3" s="60">
        <f t="shared" si="1"/>
        <v>58.592317574577734</v>
      </c>
      <c r="I3" s="61">
        <f t="shared" si="2"/>
        <v>1</v>
      </c>
    </row>
    <row r="4" spans="1:12" ht="21.75" customHeight="1">
      <c r="A4" s="53" t="s">
        <v>46</v>
      </c>
      <c r="B4" s="46">
        <v>1130.454</v>
      </c>
      <c r="C4" s="68">
        <f t="shared" si="0"/>
        <v>1130.454</v>
      </c>
      <c r="D4" s="35"/>
      <c r="H4" s="60">
        <f t="shared" si="1"/>
        <v>52.509928989650703</v>
      </c>
      <c r="I4" s="61">
        <f t="shared" si="2"/>
        <v>8</v>
      </c>
    </row>
    <row r="5" spans="1:12" ht="21.75" customHeight="1">
      <c r="A5" s="53" t="s">
        <v>47</v>
      </c>
      <c r="B5" s="46">
        <v>1125.929844</v>
      </c>
      <c r="C5" s="68">
        <f t="shared" si="0"/>
        <v>1125.929844</v>
      </c>
      <c r="D5" s="35"/>
      <c r="E5" s="34" t="s">
        <v>36</v>
      </c>
      <c r="F5" s="44">
        <f>SUM(C:C)/COUNT(C:C)</f>
        <v>1088.73640075</v>
      </c>
      <c r="G5" s="45"/>
      <c r="H5" s="60">
        <f t="shared" si="1"/>
        <v>52.826735928948708</v>
      </c>
      <c r="I5" s="61">
        <f t="shared" si="2"/>
        <v>6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/>
      <c r="C7" s="68" t="str">
        <f t="shared" si="0"/>
        <v>区间外</v>
      </c>
      <c r="D7" s="35"/>
      <c r="E7" s="17"/>
      <c r="F7" s="17"/>
      <c r="H7" s="60">
        <f t="shared" si="1"/>
        <v>0</v>
      </c>
      <c r="I7" s="61" t="str">
        <f t="shared" si="2"/>
        <v>无</v>
      </c>
    </row>
    <row r="8" spans="1:12" ht="21.75" customHeight="1">
      <c r="A8" s="53" t="s">
        <v>50</v>
      </c>
      <c r="B8" s="46">
        <v>910.23659999999995</v>
      </c>
      <c r="C8" s="68">
        <f t="shared" si="0"/>
        <v>910.23659999999995</v>
      </c>
      <c r="D8" s="35"/>
      <c r="E8" s="37" t="s">
        <v>34</v>
      </c>
      <c r="F8" s="44">
        <f>IF(COUNT(C:C)=0,av*(1-XF),平均值A1*(1-XF))</f>
        <v>1034.2995807125001</v>
      </c>
      <c r="G8" s="45"/>
      <c r="H8" s="60">
        <f t="shared" si="1"/>
        <v>55.571998808817106</v>
      </c>
      <c r="I8" s="61">
        <f t="shared" si="2"/>
        <v>2</v>
      </c>
    </row>
    <row r="9" spans="1:12" ht="21.75" customHeight="1">
      <c r="A9" s="53" t="s">
        <v>51</v>
      </c>
      <c r="B9" s="46">
        <v>1121.4420050000001</v>
      </c>
      <c r="C9" s="68">
        <f t="shared" si="0"/>
        <v>1121.4420050000001</v>
      </c>
      <c r="D9" s="35"/>
      <c r="E9" s="42"/>
      <c r="F9" s="49"/>
      <c r="G9" s="45"/>
      <c r="H9" s="60">
        <f t="shared" si="1"/>
        <v>53.144159720011864</v>
      </c>
      <c r="I9" s="61">
        <f t="shared" si="2"/>
        <v>4</v>
      </c>
    </row>
    <row r="10" spans="1:12" ht="21.75" customHeight="1">
      <c r="A10" s="53" t="s">
        <v>52</v>
      </c>
      <c r="B10" s="46">
        <v>1128.114</v>
      </c>
      <c r="C10" s="68">
        <f t="shared" si="0"/>
        <v>1128.114</v>
      </c>
      <c r="D10" s="35"/>
      <c r="G10" s="58"/>
      <c r="H10" s="60">
        <f t="shared" si="1"/>
        <v>52.6733924288989</v>
      </c>
      <c r="I10" s="61">
        <f t="shared" si="2"/>
        <v>7</v>
      </c>
    </row>
    <row r="11" spans="1:12" ht="21.75" customHeight="1">
      <c r="A11" s="53" t="s">
        <v>53</v>
      </c>
      <c r="B11" s="46"/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54</v>
      </c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 t="s">
        <v>55</v>
      </c>
      <c r="B13" s="46">
        <v>729.14049</v>
      </c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48.646339978479013</v>
      </c>
      <c r="I13" s="61">
        <f t="shared" si="2"/>
        <v>9</v>
      </c>
    </row>
    <row r="14" spans="1:12" ht="21.75" customHeight="1">
      <c r="A14" s="72" t="s">
        <v>56</v>
      </c>
      <c r="B14" s="46">
        <v>1123.7148</v>
      </c>
      <c r="C14" s="68">
        <f t="shared" si="0"/>
        <v>1123.7148</v>
      </c>
      <c r="D14" s="35"/>
      <c r="E14" s="74"/>
      <c r="F14" s="74"/>
      <c r="H14" s="60">
        <f t="shared" si="1"/>
        <v>52.983009374686127</v>
      </c>
      <c r="I14" s="61">
        <f t="shared" si="2"/>
        <v>5</v>
      </c>
      <c r="L14" s="41"/>
    </row>
    <row r="15" spans="1:12" ht="21.75" customHeight="1">
      <c r="A15" s="72" t="s">
        <v>57</v>
      </c>
      <c r="B15" s="46">
        <v>1119.1999559999999</v>
      </c>
      <c r="C15" s="68">
        <f t="shared" si="0"/>
        <v>1119.1999559999999</v>
      </c>
      <c r="D15" s="35"/>
      <c r="E15" s="74"/>
      <c r="F15" s="74"/>
      <c r="G15" s="22"/>
      <c r="H15" s="60">
        <f t="shared" si="1"/>
        <v>53.303932059130787</v>
      </c>
      <c r="I15" s="61">
        <f t="shared" si="2"/>
        <v>3</v>
      </c>
    </row>
    <row r="16" spans="1:12" ht="21.75" customHeight="1">
      <c r="A16" s="55"/>
      <c r="B16" s="46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2013-12-10T01:46:21Z</dcterms:modified>
</cp:coreProperties>
</file>