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26" l="1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<sst xmlns="http://schemas.openxmlformats.org/spreadsheetml/2006/main" count="77" uniqueCount="49">
  <si>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</si>
  <si>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</si>
  <si>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</si>
  <si>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</si>
  <si>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</si>
  <si>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</si>
  <si>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</si>
  <si>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</si>
  <si>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</si>
  <si>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</si>
  <si>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</si>
  <si>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</si>
  <si>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</si>
  <si>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</si>
  <si>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</si>
  <si>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</si>
  <si>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</si>
  <si>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</si>
  <si>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</si>
  <si>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</si>
  <si>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</si>
  <si>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</si>
  <si>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</si>
  <si>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</si>
  <si>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</si>
  <si>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</si>
  <si>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</si>
  <si>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</si>
  <si>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</si>
  <si>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</si>
  <si>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</si>
  <si>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</si>
  <si>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</si>
  <si>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</si>
  <si>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</si>
  <si>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</si>
  <si>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</si>
  <si>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</si>
  <si>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</si>
  <si>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</si>
  <si>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</si>
  <si>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</si>
  <si>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</si>
  <si>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</si>
  <si>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</si>
  <si>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豫电</t>
    <phoneticPr fontId="17" type="noConversion"/>
  </si>
  <si>
    <t>新东北</t>
    <phoneticPr fontId="17" type="noConversion"/>
  </si>
  <si>
    <t>泰开</t>
    <phoneticPr fontId="6" type="noConversion"/>
  </si>
  <si>
    <t>库柏</t>
    <phoneticPr fontId="6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</si>
</sst>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5" sqref="B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21</v>
      </c>
      <c r="B2" s="46">
        <v>1481.2551000000001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35.854507791485922</v>
      </c>
      <c r="I2" s="61">
        <f t="shared" ref="I2:I20" si="2">IF(H2=0,"无",RANK(H2,H:H,0))</f>
        <v>12</v>
      </c>
    </row>
    <row r="3" spans="1:12" ht="21.75" customHeight="1">
      <c r="A3" s="54" t="s">
        <v>19</v>
      </c>
      <c r="B3" s="46">
        <v>726.57</v>
      </c>
      <c r="C3" s="68" t="str">
        <f t="shared" si="0"/>
        <v>区间外</v>
      </c>
      <c r="D3" s="35"/>
      <c r="E3" s="37" t="s">
        <v>35</v>
      </c>
      <c r="F3" s="44">
        <f>SUM(B:B)/COUNT(B:B)</f>
        <v>1094.3563999999999</v>
      </c>
      <c r="H3" s="60">
        <f t="shared" si="1"/>
        <v>48.082031268323952</v>
      </c>
      <c r="I3" s="61">
        <f t="shared" si="2"/>
        <v>7</v>
      </c>
    </row>
    <row r="4" spans="1:12" ht="21.75" customHeight="1">
      <c r="A4" s="54" t="s">
        <v>20</v>
      </c>
      <c r="B4" s="46">
        <v>1246.1097</v>
      </c>
      <c r="C4" s="68">
        <f t="shared" si="0"/>
        <v>1246.1097</v>
      </c>
      <c r="D4" s="35"/>
      <c r="H4" s="60">
        <f t="shared" si="1"/>
        <v>46.468016816912197</v>
      </c>
      <c r="I4" s="61">
        <f t="shared" si="2"/>
        <v>9</v>
      </c>
    </row>
    <row r="5" spans="1:12" ht="21.75" customHeight="1">
      <c r="A5" s="53" t="s">
        <v>18</v>
      </c>
      <c r="B5" s="46">
        <v>1482.3</v>
      </c>
      <c r="C5" s="68" t="str">
        <f t="shared" si="0"/>
        <v>区间外</v>
      </c>
      <c r="D5" s="35"/>
      <c r="E5" s="34" t="s">
        <v>36</v>
      </c>
      <c r="F5" s="44">
        <f>SUM(C:C)/COUNT(C:C)</f>
        <v>1106.2024000000001</v>
      </c>
      <c r="G5" s="45"/>
      <c r="H5" s="60">
        <f t="shared" si="1"/>
        <v>35.816602739788884</v>
      </c>
      <c r="I5" s="61">
        <f t="shared" si="2"/>
        <v>13</v>
      </c>
    </row>
    <row r="6" spans="1:12" ht="21.75" customHeight="1">
      <c r="A6" s="54" t="s">
        <v>22</v>
      </c>
      <c r="B6" s="46">
        <v>1479.816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35.906822503008577</v>
      </c>
      <c r="I6" s="61">
        <f t="shared" si="2"/>
        <v>10</v>
      </c>
    </row>
    <row r="7" spans="1:12" ht="21.75" customHeight="1">
      <c r="A7" s="53" t="s">
        <v>47</v>
      </c>
      <c r="B7" s="46">
        <v>876.96180000000004</v>
      </c>
      <c r="C7" s="68">
        <f t="shared" si="0"/>
        <v>876.96180000000004</v>
      </c>
      <c r="D7" s="35"/>
      <c r="E7" s="17"/>
      <c r="F7" s="17"/>
      <c r="H7" s="60">
        <f t="shared" si="1"/>
        <v>53.827565124869032</v>
      </c>
      <c r="I7" s="61">
        <f t="shared" si="2"/>
        <v>2</v>
      </c>
    </row>
    <row r="8" spans="1:12" ht="21.75" customHeight="1">
      <c r="A8" s="53" t="s">
        <v>48</v>
      </c>
      <c r="B8" s="46">
        <v>1080.6179999999999</v>
      </c>
      <c r="C8" s="68">
        <f t="shared" si="0"/>
        <v>1080.6179999999999</v>
      </c>
      <c r="D8" s="35"/>
      <c r="E8" s="37" t="s">
        <v>34</v>
      </c>
      <c r="F8" s="44">
        <f>IF(COUNT(C:C)=0,av*(1-XF),平均值A1*(1-XF))</f>
        <v>1050.89228</v>
      </c>
      <c r="G8" s="45"/>
      <c r="H8" s="60">
        <f t="shared" si="1"/>
        <v>57.541377824076086</v>
      </c>
      <c r="I8" s="61">
        <f t="shared" si="2"/>
        <v>1</v>
      </c>
    </row>
    <row r="9" spans="1:12" ht="21.75" customHeight="1">
      <c r="A9" s="54" t="s">
        <v>25</v>
      </c>
      <c r="B9" s="46">
        <v>829.90440000000001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52.075466566973347</v>
      </c>
      <c r="I9" s="61">
        <f t="shared" si="2"/>
        <v>3</v>
      </c>
    </row>
    <row r="10" spans="1:12" ht="21.75" customHeight="1">
      <c r="A10" s="72" t="s">
        <v>46</v>
      </c>
      <c r="B10" s="47">
        <v>1221.1201000000001</v>
      </c>
      <c r="C10" s="68">
        <f t="shared" si="0"/>
        <v>1221.1201000000001</v>
      </c>
      <c r="D10" s="35"/>
      <c r="G10" s="58"/>
      <c r="H10" s="60">
        <f t="shared" si="1"/>
        <v>47.901706230201142</v>
      </c>
      <c r="I10" s="61">
        <f t="shared" si="2"/>
        <v>8</v>
      </c>
    </row>
    <row r="11" spans="1:12" ht="21.75" customHeight="1">
      <c r="A11" s="54" t="s">
        <v>27</v>
      </c>
      <c r="B11" s="46">
        <v>801.38099999999997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50.994079217605261</v>
      </c>
      <c r="I11" s="61">
        <f t="shared" si="2"/>
        <v>4</v>
      </c>
    </row>
    <row r="12" spans="1:12" ht="21.75" customHeight="1">
      <c r="A12" s="54" t="s">
        <v>28</v>
      </c>
      <c r="B12" s="46">
        <v>1480.1669999999999</v>
      </c>
      <c r="C12" s="68" t="str">
        <f t="shared" si="0"/>
        <v>区间外</v>
      </c>
      <c r="D12" s="35"/>
      <c r="E12" s="39"/>
      <c r="F12" s="38"/>
      <c r="H12" s="60">
        <f t="shared" si="1"/>
        <v>35.894051091913916</v>
      </c>
      <c r="I12" s="61">
        <f t="shared" si="2"/>
        <v>11</v>
      </c>
    </row>
    <row r="13" spans="1:12" ht="21.75" customHeight="1">
      <c r="A13" s="53" t="s">
        <v>44</v>
      </c>
      <c r="B13" s="46">
        <v>741.39660000000003</v>
      </c>
      <c r="C13" s="68" t="str">
        <f t="shared" si="0"/>
        <v>区间外</v>
      </c>
      <c r="D13" s="35"/>
      <c r="E13" s="73" t="s">
        <v>43</v>
      </c>
      <c r="F13" s="73"/>
      <c r="H13" s="60">
        <f t="shared" si="1"/>
        <v>48.668356811396919</v>
      </c>
      <c r="I13" s="61">
        <f t="shared" si="2"/>
        <v>6</v>
      </c>
    </row>
    <row r="14" spans="1:12" ht="21.75" customHeight="1">
      <c r="A14" s="72" t="s">
        <v>45</v>
      </c>
      <c r="B14" s="46">
        <v>779.0335</v>
      </c>
      <c r="C14" s="68" t="str">
        <f t="shared" si="0"/>
        <v>区间外</v>
      </c>
      <c r="D14" s="35"/>
      <c r="E14" s="73"/>
      <c r="F14" s="73"/>
      <c r="H14" s="60">
        <f t="shared" si="1"/>
        <v>50.136037848778201</v>
      </c>
      <c r="I14" s="61">
        <f t="shared" si="2"/>
        <v>5</v>
      </c>
      <c r="L14" s="41"/>
    </row>
    <row r="15" spans="1:12" ht="21.75" customHeight="1">
      <c r="A15" s="72"/>
      <c r="B15" s="46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12" ht="21.75" customHeight="1">
      <c r="A16" s="72"/>
      <c r="B16" s="46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72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72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42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2013-12-10T03:46:17Z</dcterms:modified>
</cp:coreProperties>
</file>