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3" l="1" a="1"/>
  <c r="J3" s="1"/>
  <c r="J29" a="1"/>
  <c r="J29" s="1"/>
  <c r="J13" a="1"/>
  <c r="J13" s="1"/>
  <c r="J4" a="1"/>
  <c r="J4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1" i="4" a="1"/>
  <c r="L11" s="1"/>
  <c r="L54" a="1"/>
  <c r="L54" s="1"/>
  <c r="L49" a="1"/>
  <c r="L49" s="1"/>
  <c r="L16" a="1"/>
  <c r="L16" s="1"/>
  <c r="L45" l="1" a="1"/>
  <c r="L45" s="1"/>
  <c r="L34" a="1"/>
  <c r="L34" s="1"/>
  <c r="L47" a="1"/>
  <c r="L47" s="1"/>
  <c r="L6" a="1"/>
  <c r="L6" s="1"/>
  <c r="L53" a="1"/>
  <c r="L53" s="1"/>
  <c r="L41" a="1"/>
  <c r="L41" s="1"/>
  <c r="L20" a="1"/>
  <c r="L20" s="1"/>
  <c r="L19" a="1"/>
  <c r="L19" s="1"/>
  <c r="L29" a="1"/>
  <c r="L29" s="1"/>
  <c r="L26" a="1"/>
  <c r="L26" s="1"/>
  <c r="L57" a="1"/>
  <c r="L57" s="1"/>
  <c r="L15" a="1"/>
  <c r="L15" s="1"/>
  <c r="L48" a="1"/>
  <c r="L48" s="1"/>
  <c r="L12" a="1"/>
  <c r="L12" s="1"/>
  <c r="L50" a="1"/>
  <c r="L50" s="1"/>
  <c r="L32" a="1"/>
  <c r="L32" s="1"/>
  <c r="L52" a="1"/>
  <c r="L52" s="1"/>
  <c r="L8" a="1"/>
  <c r="L8" s="1"/>
  <c r="L30" a="1"/>
  <c r="L30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23" a="1"/>
  <c r="L23" s="1"/>
  <c r="L46" a="1"/>
  <c r="L46" s="1"/>
  <c r="L51" a="1"/>
  <c r="L51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<sst xmlns="http://schemas.openxmlformats.org/spreadsheetml/2006/main" count="80" uniqueCount="61">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</sst>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284.06000299999999</v>
      </c>
      <c r="C2" s="68">
        <f t="shared" ref="C2:C20" si="0">IF(AND(B2&gt;=av*80%,B2&lt;=av*115%),B2,"区间外")</f>
        <v>284.06000299999999</v>
      </c>
      <c r="D2" s="36"/>
      <c r="E2" s="42"/>
      <c r="F2" s="43"/>
      <c r="H2" s="60">
        <f t="shared" ref="H2:H20" si="1">IF(B2&gt;=ZJ,POWER(ZJ/B2,1.5)*100,IF(B2&lt;ZJ,POWER(B2/ZJ,0.6)*100))*60%</f>
        <v>58.01927820189713</v>
      </c>
      <c r="I2" s="61">
        <f t="shared" ref="I2:I20" si="2">IF(H2=0,"无",RANK(H2,H:H,0))</f>
        <v>2</v>
      </c>
    </row>
    <row r="3" spans="1:12" ht="21.75" customHeight="1">
      <c r="A3" s="53" t="s">
        <v>45</v>
      </c>
      <c r="B3" s="46">
        <v>384.86000100000001</v>
      </c>
      <c r="C3" s="68" t="str">
        <f t="shared" si="0"/>
        <v>区间外</v>
      </c>
      <c r="D3" s="35"/>
      <c r="E3" s="37" t="s">
        <v>35</v>
      </c>
      <c r="F3" s="44">
        <f>SUM(B:B)/COUNT(B:B)</f>
        <v>325.05736153846152</v>
      </c>
      <c r="H3" s="60">
        <f t="shared" si="1"/>
        <v>41.377051350452739</v>
      </c>
      <c r="I3" s="61">
        <f t="shared" si="2"/>
        <v>12</v>
      </c>
    </row>
    <row r="4" spans="1:12" ht="21.75" customHeight="1">
      <c r="A4" s="53" t="s">
        <v>46</v>
      </c>
      <c r="B4" s="46">
        <v>326.33640000000003</v>
      </c>
      <c r="C4" s="68">
        <f t="shared" si="0"/>
        <v>326.33640000000003</v>
      </c>
      <c r="D4" s="35"/>
      <c r="H4" s="60">
        <f t="shared" si="1"/>
        <v>52.992624144245177</v>
      </c>
      <c r="I4" s="61">
        <f t="shared" si="2"/>
        <v>6</v>
      </c>
    </row>
    <row r="5" spans="1:12" ht="21.75" customHeight="1">
      <c r="A5" s="53" t="s">
        <v>47</v>
      </c>
      <c r="B5" s="46">
        <v>226.66729000000001</v>
      </c>
      <c r="C5" s="68" t="str">
        <f t="shared" si="0"/>
        <v>区间外</v>
      </c>
      <c r="D5" s="35"/>
      <c r="E5" s="34" t="s">
        <v>36</v>
      </c>
      <c r="F5" s="44">
        <f>SUM(C:C)/COUNT(C:C)</f>
        <v>316.21662322222221</v>
      </c>
      <c r="G5" s="45"/>
      <c r="H5" s="60">
        <f t="shared" si="1"/>
        <v>50.67101229098806</v>
      </c>
      <c r="I5" s="61">
        <f t="shared" si="2"/>
        <v>7</v>
      </c>
    </row>
    <row r="6" spans="1:12" ht="21.75" customHeight="1">
      <c r="A6" s="53" t="s">
        <v>48</v>
      </c>
      <c r="B6" s="46">
        <v>287.82</v>
      </c>
      <c r="C6" s="68">
        <f t="shared" si="0"/>
        <v>287.82</v>
      </c>
      <c r="D6" s="35"/>
      <c r="E6" s="50"/>
      <c r="F6" s="50"/>
      <c r="G6" s="45"/>
      <c r="H6" s="60">
        <f t="shared" si="1"/>
        <v>58.478853633997382</v>
      </c>
      <c r="I6" s="61">
        <f t="shared" si="2"/>
        <v>1</v>
      </c>
    </row>
    <row r="7" spans="1:12" ht="21.75" customHeight="1">
      <c r="A7" s="53" t="s">
        <v>49</v>
      </c>
      <c r="B7" s="46">
        <v>373.20004799999998</v>
      </c>
      <c r="C7" s="68">
        <f t="shared" si="0"/>
        <v>373.20004799999998</v>
      </c>
      <c r="D7" s="35"/>
      <c r="E7" s="17"/>
      <c r="F7" s="17"/>
      <c r="H7" s="60">
        <f t="shared" si="1"/>
        <v>43.33124494874663</v>
      </c>
      <c r="I7" s="61">
        <f t="shared" si="2"/>
        <v>10</v>
      </c>
    </row>
    <row r="8" spans="1:12" ht="21.75" customHeight="1">
      <c r="A8" s="53" t="s">
        <v>50</v>
      </c>
      <c r="B8" s="46">
        <v>282.25080000000003</v>
      </c>
      <c r="C8" s="68">
        <f t="shared" si="0"/>
        <v>282.25080000000003</v>
      </c>
      <c r="D8" s="35"/>
      <c r="E8" s="37" t="s">
        <v>34</v>
      </c>
      <c r="F8" s="44">
        <f>IF(COUNT(C:C)=0,av*(1-XF),平均值A1*(1-XF))</f>
        <v>300.40579206111107</v>
      </c>
      <c r="G8" s="45"/>
      <c r="H8" s="60">
        <f t="shared" si="1"/>
        <v>57.797277017100789</v>
      </c>
      <c r="I8" s="61">
        <f t="shared" si="2"/>
        <v>3</v>
      </c>
    </row>
    <row r="9" spans="1:12" ht="21.75" customHeight="1">
      <c r="A9" s="53" t="s">
        <v>51</v>
      </c>
      <c r="B9" s="46">
        <v>369.50000499999999</v>
      </c>
      <c r="C9" s="68">
        <f t="shared" si="0"/>
        <v>369.50000499999999</v>
      </c>
      <c r="D9" s="35"/>
      <c r="E9" s="42"/>
      <c r="F9" s="49"/>
      <c r="G9" s="45"/>
      <c r="H9" s="60">
        <f t="shared" si="1"/>
        <v>43.983727353639914</v>
      </c>
      <c r="I9" s="61">
        <f t="shared" si="2"/>
        <v>9</v>
      </c>
    </row>
    <row r="10" spans="1:12" ht="21.75" customHeight="1">
      <c r="A10" s="53" t="s">
        <v>52</v>
      </c>
      <c r="B10" s="46">
        <v>378.846</v>
      </c>
      <c r="C10" s="68" t="str">
        <f t="shared" si="0"/>
        <v>区间外</v>
      </c>
      <c r="D10" s="35"/>
      <c r="G10" s="58"/>
      <c r="H10" s="60">
        <f t="shared" si="1"/>
        <v>42.366212876103056</v>
      </c>
      <c r="I10" s="61">
        <f t="shared" si="2"/>
        <v>11</v>
      </c>
    </row>
    <row r="11" spans="1:12" ht="21.75" customHeight="1">
      <c r="A11" s="53" t="s">
        <v>53</v>
      </c>
      <c r="B11" s="46"/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54</v>
      </c>
      <c r="B12" s="46">
        <v>276.822</v>
      </c>
      <c r="C12" s="68">
        <f t="shared" si="0"/>
        <v>276.822</v>
      </c>
      <c r="D12" s="35"/>
      <c r="E12" s="39"/>
      <c r="F12" s="38"/>
      <c r="H12" s="60">
        <f t="shared" si="1"/>
        <v>57.127685663637145</v>
      </c>
      <c r="I12" s="61">
        <f t="shared" si="2"/>
        <v>5</v>
      </c>
    </row>
    <row r="13" spans="1:12" ht="21.75" customHeight="1">
      <c r="A13" s="53" t="s">
        <v>55</v>
      </c>
      <c r="B13" s="46">
        <v>277.200355</v>
      </c>
      <c r="C13" s="68">
        <f t="shared" si="0"/>
        <v>277.200355</v>
      </c>
      <c r="D13" s="35"/>
      <c r="E13" s="74" t="s">
        <v>43</v>
      </c>
      <c r="F13" s="74"/>
      <c r="H13" s="60">
        <f t="shared" si="1"/>
        <v>57.17452148045561</v>
      </c>
      <c r="I13" s="61">
        <f t="shared" si="2"/>
        <v>4</v>
      </c>
    </row>
    <row r="14" spans="1:12" ht="21.75" customHeight="1">
      <c r="A14" s="72" t="s">
        <v>56</v>
      </c>
      <c r="B14" s="46">
        <v>389.4228</v>
      </c>
      <c r="C14" s="68" t="str">
        <f t="shared" si="0"/>
        <v>区间外</v>
      </c>
      <c r="D14" s="35"/>
      <c r="E14" s="74"/>
      <c r="F14" s="74"/>
      <c r="H14" s="60">
        <f t="shared" si="1"/>
        <v>40.651974144650076</v>
      </c>
      <c r="I14" s="61">
        <f t="shared" si="2"/>
        <v>13</v>
      </c>
      <c r="L14" s="41"/>
    </row>
    <row r="15" spans="1:12" ht="21.75" customHeight="1">
      <c r="A15" s="72" t="s">
        <v>57</v>
      </c>
      <c r="B15" s="46">
        <v>368.759998</v>
      </c>
      <c r="C15" s="68">
        <f t="shared" si="0"/>
        <v>368.759998</v>
      </c>
      <c r="D15" s="35"/>
      <c r="E15" s="74"/>
      <c r="F15" s="74"/>
      <c r="G15" s="22"/>
      <c r="H15" s="60">
        <f t="shared" si="1"/>
        <v>44.116189889673507</v>
      </c>
      <c r="I15" s="61">
        <f t="shared" si="2"/>
        <v>8</v>
      </c>
    </row>
    <row r="16" spans="1:12" ht="21.75" customHeight="1">
      <c r="A16" s="72" t="s">
        <v>59</v>
      </c>
      <c r="B16" s="46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72" t="s">
        <v>60</v>
      </c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2013-12-10T01:53:09Z</dcterms:modified>
</cp:coreProperties>
</file>