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框架式!$F$10</definedName>
    <definedName name="ZJ" localSheetId="0">框架式!$F$7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5725"/>
</workbook>
</file>

<file path=xl/calcChain.xml><?xml version="1.0" encoding="utf-8"?>
<calcChain xmlns="http://schemas.openxmlformats.org/spreadsheetml/2006/main">
  <c r="F3" i="8"/>
  <c r="F3" i="7"/>
  <c r="C3" l="1"/>
  <c r="C13"/>
  <c r="C15"/>
  <c r="C17"/>
  <c r="C19"/>
  <c r="C12"/>
  <c r="C14"/>
  <c r="C16"/>
  <c r="C18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1" i="7"/>
  <c r="C9"/>
  <c r="C7"/>
  <c r="C4"/>
  <c r="C2"/>
  <c r="C10"/>
  <c r="C8"/>
  <c r="C6"/>
  <c r="C5"/>
  <c r="E12" i="4"/>
  <c r="E11"/>
  <c r="E10"/>
  <c r="E8"/>
  <c r="E7"/>
  <c r="E6"/>
  <c r="E4"/>
  <c r="E2"/>
  <c r="H4" s="1"/>
  <c r="H3" l="1" a="1"/>
  <c r="H3" s="1"/>
  <c r="F5" i="8"/>
  <c r="F8" s="1"/>
  <c r="F5" i="7"/>
  <c r="F7" s="1"/>
  <c r="H6" i="4" a="1"/>
  <c r="H6" s="1"/>
  <c r="H5"/>
  <c r="H2"/>
  <c r="J26" l="1" a="1"/>
  <c r="J26" s="1"/>
  <c r="J38" a="1"/>
  <c r="J38" s="1"/>
  <c r="J20" a="1"/>
  <c r="J20" s="1"/>
  <c r="J51" a="1"/>
  <c r="J51" s="1"/>
  <c r="J41" a="1"/>
  <c r="J41" s="1"/>
  <c r="J31" a="1"/>
  <c r="J31" s="1"/>
  <c r="J25" a="1"/>
  <c r="J25" s="1"/>
  <c r="J48" a="1"/>
  <c r="J48" s="1"/>
  <c r="J29" a="1"/>
  <c r="J29" s="1"/>
  <c r="J3" a="1"/>
  <c r="J3" s="1"/>
  <c r="J42" a="1"/>
  <c r="J42" s="1"/>
  <c r="J4" a="1"/>
  <c r="J4" s="1"/>
  <c r="J10" a="1"/>
  <c r="J10" s="1"/>
  <c r="J13" a="1"/>
  <c r="J13" s="1"/>
  <c r="J50" a="1"/>
  <c r="J50" s="1"/>
  <c r="J7" a="1"/>
  <c r="J7" s="1"/>
  <c r="J8" a="1"/>
  <c r="J8" s="1"/>
  <c r="J34" a="1"/>
  <c r="J34" s="1"/>
  <c r="J54" a="1"/>
  <c r="J54" s="1"/>
  <c r="J14" a="1"/>
  <c r="J14" s="1"/>
  <c r="J18" a="1"/>
  <c r="J18" s="1"/>
  <c r="J36" a="1"/>
  <c r="J36" s="1"/>
  <c r="J40" a="1"/>
  <c r="J40" s="1"/>
  <c r="J11" a="1"/>
  <c r="J11" s="1"/>
  <c r="J39" a="1"/>
  <c r="J39" s="1"/>
  <c r="J44" a="1"/>
  <c r="J44" s="1"/>
  <c r="J16" a="1"/>
  <c r="J16" s="1"/>
  <c r="J19" a="1"/>
  <c r="J19" s="1"/>
  <c r="J47" a="1"/>
  <c r="J47" s="1"/>
  <c r="H3" i="8"/>
  <c r="H5"/>
  <c r="H7"/>
  <c r="H9"/>
  <c r="H11"/>
  <c r="H13"/>
  <c r="H15"/>
  <c r="H17"/>
  <c r="H19"/>
  <c r="H21"/>
  <c r="I21" s="1"/>
  <c r="H23"/>
  <c r="H25"/>
  <c r="I25" s="1"/>
  <c r="H27"/>
  <c r="I27" s="1"/>
  <c r="H4"/>
  <c r="H6"/>
  <c r="H8"/>
  <c r="H10"/>
  <c r="H12"/>
  <c r="H14"/>
  <c r="H16"/>
  <c r="H18"/>
  <c r="H20"/>
  <c r="H22"/>
  <c r="I22" s="1"/>
  <c r="H24"/>
  <c r="I24" s="1"/>
  <c r="H26"/>
  <c r="I26" s="1"/>
  <c r="H2"/>
  <c r="I23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9"/>
  <c r="H13"/>
  <c r="H17"/>
  <c r="H3"/>
  <c r="H6"/>
  <c r="H10"/>
  <c r="H14"/>
  <c r="H18"/>
  <c r="I18" s="1"/>
  <c r="H12" i="4" l="1" a="1"/>
  <c r="H12" s="1"/>
  <c r="L10" s="1" a="1"/>
  <c r="L10" s="1"/>
  <c r="H9" a="1"/>
  <c r="H9" s="1"/>
  <c r="H2" i="7"/>
  <c r="H16"/>
  <c r="H12"/>
  <c r="H8"/>
  <c r="H5"/>
  <c r="H19"/>
  <c r="I19" s="1"/>
  <c r="H15"/>
  <c r="H11"/>
  <c r="H7"/>
  <c r="I14" i="8"/>
  <c r="I16"/>
  <c r="I18"/>
  <c r="I20"/>
  <c r="I13"/>
  <c r="I15"/>
  <c r="I17"/>
  <c r="I19"/>
  <c r="L49" i="4" l="1" a="1"/>
  <c r="L49" s="1"/>
  <c r="L16" a="1"/>
  <c r="L16" s="1"/>
  <c r="L54" a="1"/>
  <c r="L54" s="1"/>
  <c r="L11" a="1"/>
  <c r="L11" s="1"/>
  <c r="L6" a="1"/>
  <c r="L6" s="1"/>
  <c r="L53" a="1"/>
  <c r="L53" s="1"/>
  <c r="L41" a="1"/>
  <c r="L41" s="1"/>
  <c r="L45" a="1"/>
  <c r="L45" s="1"/>
  <c r="L34" a="1"/>
  <c r="L34" s="1"/>
  <c r="L47" a="1"/>
  <c r="L47" s="1"/>
  <c r="L20" a="1"/>
  <c r="L20" s="1"/>
  <c r="L19" a="1"/>
  <c r="L19" s="1"/>
  <c r="L29" a="1"/>
  <c r="L29" s="1"/>
  <c r="L26" a="1"/>
  <c r="L26" s="1"/>
  <c r="L23" a="1"/>
  <c r="L23" s="1"/>
  <c r="L48" a="1"/>
  <c r="L48" s="1"/>
  <c r="L46" a="1"/>
  <c r="L46" s="1"/>
  <c r="L51" a="1"/>
  <c r="L51" s="1"/>
  <c r="L32" a="1"/>
  <c r="L32" s="1"/>
  <c r="L52" a="1"/>
  <c r="L52" s="1"/>
  <c r="L30" a="1"/>
  <c r="L30" s="1"/>
  <c r="L35" a="1"/>
  <c r="L35" s="1"/>
  <c r="L2"/>
  <c r="L5" a="1"/>
  <c r="L5" s="1"/>
  <c r="L14" a="1"/>
  <c r="L14" s="1"/>
  <c r="L7" a="1"/>
  <c r="L7" s="1"/>
  <c r="L40" a="1"/>
  <c r="L40" s="1"/>
  <c r="L17" a="1"/>
  <c r="L17" s="1"/>
  <c r="L28" a="1"/>
  <c r="L28" s="1"/>
  <c r="L39" a="1"/>
  <c r="L39" s="1"/>
  <c r="L43" a="1"/>
  <c r="L43" s="1"/>
  <c r="L55" a="1"/>
  <c r="L55" s="1"/>
  <c r="L36" a="1"/>
  <c r="L36" s="1"/>
  <c r="L24" a="1"/>
  <c r="L24" s="1"/>
  <c r="L9" a="1"/>
  <c r="L9" s="1"/>
  <c r="L4" a="1"/>
  <c r="L4" s="1"/>
  <c r="I17" i="7"/>
  <c r="L15" i="4" a="1"/>
  <c r="L15" s="1"/>
  <c r="L12" a="1"/>
  <c r="L12" s="1"/>
  <c r="L50" a="1"/>
  <c r="L50" s="1"/>
  <c r="L8" a="1"/>
  <c r="L8" s="1"/>
  <c r="L57" a="1"/>
  <c r="L57" s="1"/>
  <c r="L42" a="1"/>
  <c r="L42" s="1"/>
  <c r="L37" a="1"/>
  <c r="L37" s="1"/>
  <c r="L38" a="1"/>
  <c r="L38" s="1"/>
  <c r="L13" a="1"/>
  <c r="L13" s="1"/>
  <c r="L31" a="1"/>
  <c r="L31" s="1"/>
  <c r="L33" a="1"/>
  <c r="L33" s="1"/>
  <c r="L3" a="1"/>
  <c r="L3" s="1"/>
  <c r="L18" a="1"/>
  <c r="L18" s="1"/>
  <c r="L21" a="1"/>
  <c r="L21" s="1"/>
  <c r="L22" a="1"/>
  <c r="L22" s="1"/>
  <c r="L27" a="1"/>
  <c r="L27" s="1"/>
  <c r="L56" a="1"/>
  <c r="L56" s="1"/>
  <c r="L25" a="1"/>
  <c r="L25" s="1"/>
  <c r="L44" a="1"/>
  <c r="L44" s="1"/>
  <c r="I16" i="7"/>
  <c r="I13"/>
  <c r="I9"/>
  <c r="I6"/>
  <c r="I14"/>
  <c r="I15"/>
  <c r="I12"/>
  <c r="I4"/>
  <c r="I11"/>
  <c r="I2" i="8"/>
  <c r="I10" i="7"/>
  <c r="I5"/>
  <c r="I3"/>
  <c r="I2"/>
  <c r="I7"/>
  <c r="I8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<sst xmlns="http://schemas.openxmlformats.org/spreadsheetml/2006/main" count="80" uniqueCount="60">
  <si>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</si>
  <si>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</si>
  <si>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</si>
  <si>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</si>
  <si>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</si>
  <si>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</si>
  <si>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</si>
  <si>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</si>
  <si>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</si>
  <si>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</si>
  <si>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</si>
  <si>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</si>
  <si>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</si>
  <si>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</si>
  <si>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</si>
  <si>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</si>
  <si>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</si>
  <si>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</si>
  <si>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</si>
  <si>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</si>
  <si>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</si>
  <si>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</si>
  <si>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</si>
  <si>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</si>
  <si>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</si>
  <si>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</si>
  <si>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</si>
  <si>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</si>
  <si>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</si>
  <si>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</si>
  <si>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</si>
  <si>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</si>
  <si>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</si>
  <si>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</si>
  <si>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</si>
  <si>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</si>
  <si>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</si>
  <si>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</si>
  <si>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</si>
  <si>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</si>
  <si>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</si>
  <si>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</si>
  <si>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</si>
  <si>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</si>
  <si>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</si>
  <si>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合容</t>
    <phoneticPr fontId="17" type="noConversion"/>
  </si>
  <si>
    <t>中原</t>
    <phoneticPr fontId="17" type="noConversion"/>
  </si>
  <si>
    <t>日新</t>
    <phoneticPr fontId="17" type="noConversion"/>
  </si>
  <si>
    <t>泰开</t>
    <phoneticPr fontId="17" type="noConversion"/>
  </si>
  <si>
    <t>思源</t>
    <phoneticPr fontId="17" type="noConversion"/>
  </si>
  <si>
    <t>新东北</t>
    <phoneticPr fontId="17" type="noConversion"/>
  </si>
  <si>
    <t>桂容</t>
    <phoneticPr fontId="17" type="noConversion"/>
  </si>
  <si>
    <t>迪生</t>
    <phoneticPr fontId="17" type="noConversion"/>
  </si>
  <si>
    <t>库伯</t>
    <phoneticPr fontId="17" type="noConversion"/>
  </si>
  <si>
    <t>永锦</t>
    <phoneticPr fontId="17" type="noConversion"/>
  </si>
  <si>
    <t>上虞</t>
    <phoneticPr fontId="17" type="noConversion"/>
  </si>
  <si>
    <t>苏容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</si>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</sst>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2" fillId="3" borderId="6" xfId="0" applyFont="1" applyFill="1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19"/>
  <sheetViews>
    <sheetView tabSelected="1" zoomScaleNormal="100" workbookViewId="0">
      <selection activeCell="B18" sqref="B18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95.128000999999998</v>
      </c>
      <c r="C2" s="68">
        <f t="shared" ref="C2:C19" si="0">IF(AND(B2&gt;=av*80%,B2&lt;=av*115%),B2,"区间外")</f>
        <v>95.128000999999998</v>
      </c>
      <c r="D2" s="36"/>
      <c r="E2" s="42"/>
      <c r="F2" s="43"/>
      <c r="H2" s="60">
        <f t="shared" ref="H2:H19" si="1">IF(B2&gt;=ZJ,POWER(ZJ/B2,1.5)*100,IF(B2&lt;ZJ,POWER(B2/ZJ,0.6)*100))*60%</f>
        <v>52.157435267052939</v>
      </c>
      <c r="I2" s="61">
        <f>IF(H2=0,"无",RANK(H2,H:H,0))</f>
        <v>15</v>
      </c>
    </row>
    <row r="3" spans="1:12" ht="21.75" customHeight="1">
      <c r="A3" s="53" t="s">
        <v>51</v>
      </c>
      <c r="B3" s="46">
        <v>91.299998000000002</v>
      </c>
      <c r="C3" s="68">
        <f t="shared" si="0"/>
        <v>91.299998000000002</v>
      </c>
      <c r="D3" s="35"/>
      <c r="E3" s="37" t="s">
        <v>35</v>
      </c>
      <c r="F3" s="44">
        <f>SUM(B:B)/COUNT(B:B)</f>
        <v>89.326425312499993</v>
      </c>
      <c r="H3" s="60">
        <f t="shared" si="1"/>
        <v>55.471847668642752</v>
      </c>
      <c r="I3" s="61">
        <f>IF(H3=0,"无",RANK(H3,H:H,0))</f>
        <v>9</v>
      </c>
    </row>
    <row r="4" spans="1:12" ht="21.75" customHeight="1">
      <c r="A4" s="53" t="s">
        <v>45</v>
      </c>
      <c r="B4" s="46">
        <v>93.202200000000005</v>
      </c>
      <c r="C4" s="68">
        <f t="shared" si="0"/>
        <v>93.202200000000005</v>
      </c>
      <c r="D4" s="35"/>
      <c r="H4" s="60">
        <f t="shared" si="1"/>
        <v>53.78232069479899</v>
      </c>
      <c r="I4" s="61">
        <f>IF(H4=0,"无",RANK(H4,H:H,0))</f>
        <v>12</v>
      </c>
    </row>
    <row r="5" spans="1:12" ht="21.75" customHeight="1">
      <c r="A5" s="53" t="s">
        <v>46</v>
      </c>
      <c r="B5" s="46">
        <v>87.747123999999999</v>
      </c>
      <c r="C5" s="68">
        <f t="shared" si="0"/>
        <v>87.747123999999999</v>
      </c>
      <c r="D5" s="35"/>
      <c r="E5" s="34" t="s">
        <v>36</v>
      </c>
      <c r="F5" s="44">
        <f>SUM(C:C)/COUNT(C:C)</f>
        <v>89.326425312499993</v>
      </c>
      <c r="G5" s="45"/>
      <c r="H5" s="60">
        <f t="shared" si="1"/>
        <v>58.874800339334918</v>
      </c>
      <c r="I5" s="61">
        <f>IF(H5=0,"无",RANK(H5,H:H,0))</f>
        <v>2</v>
      </c>
    </row>
    <row r="6" spans="1:12" ht="21.75" customHeight="1">
      <c r="A6" s="53" t="s">
        <v>47</v>
      </c>
      <c r="B6" s="46">
        <v>91.366001999999995</v>
      </c>
      <c r="C6" s="68">
        <f>IF(AND(B6&gt;=av*80%,B6&lt;=av*115%),B6,"区间外")</f>
        <v>91.366001999999995</v>
      </c>
      <c r="D6" s="35"/>
      <c r="E6" s="17"/>
      <c r="F6" s="17"/>
      <c r="H6" s="60">
        <f>IF(B6&gt;=ZJ,POWER(ZJ/B6,1.5)*100,IF(B6&lt;ZJ,POWER(B6/ZJ,0.6)*100))*60%</f>
        <v>55.411748138958551</v>
      </c>
      <c r="I6" s="61">
        <f>IF(H6=0,"无",RANK(H6,H:H,0))</f>
        <v>10</v>
      </c>
    </row>
    <row r="7" spans="1:12" ht="21.75" customHeight="1">
      <c r="A7" s="53" t="s">
        <v>52</v>
      </c>
      <c r="B7" s="46">
        <v>97.688771000000003</v>
      </c>
      <c r="C7" s="68">
        <f>IF(AND(B7&gt;=av*80%,B7&lt;=av*115%),B7,"区间外")</f>
        <v>97.688771000000003</v>
      </c>
      <c r="D7" s="35"/>
      <c r="E7" s="37" t="s">
        <v>34</v>
      </c>
      <c r="F7" s="44">
        <f>IF(COUNT(C:C)=0,av*(1-XF),平均值A1*(1-XF))</f>
        <v>86.646632553124988</v>
      </c>
      <c r="G7" s="45"/>
      <c r="H7" s="60">
        <f>IF(B7&gt;=ZJ,POWER(ZJ/B7,1.5)*100,IF(B7&lt;ZJ,POWER(B7/ZJ,0.6)*100))*60%</f>
        <v>50.120086852962501</v>
      </c>
      <c r="I7" s="61">
        <f>IF(H7=0,"无",RANK(H7,H:H,0))</f>
        <v>16</v>
      </c>
    </row>
    <row r="8" spans="1:12" ht="21.75" customHeight="1">
      <c r="A8" s="53" t="s">
        <v>48</v>
      </c>
      <c r="B8" s="46">
        <v>87.071399999999997</v>
      </c>
      <c r="C8" s="68">
        <f>IF(AND(B8&gt;=av*80%,B8&lt;=av*115%),B8,"区间外")</f>
        <v>87.071399999999997</v>
      </c>
      <c r="D8" s="35"/>
      <c r="E8" s="42"/>
      <c r="F8" s="49"/>
      <c r="G8" s="45"/>
      <c r="H8" s="60">
        <f>IF(B8&gt;=ZJ,POWER(ZJ/B8,1.5)*100,IF(B8&lt;ZJ,POWER(B8/ZJ,0.6)*100))*60%</f>
        <v>59.561481631737486</v>
      </c>
      <c r="I8" s="61">
        <f>IF(H8=0,"无",RANK(H8,H:H,0))</f>
        <v>1</v>
      </c>
    </row>
    <row r="9" spans="1:12" ht="21.75" customHeight="1">
      <c r="A9" s="53" t="s">
        <v>53</v>
      </c>
      <c r="B9" s="46">
        <v>88.384</v>
      </c>
      <c r="C9" s="68">
        <f>IF(AND(B9&gt;=av*80%,B9&lt;=av*115%),B9,"区间外")</f>
        <v>88.384</v>
      </c>
      <c r="D9" s="35"/>
      <c r="G9" s="58"/>
      <c r="H9" s="60">
        <f>IF(B9&gt;=ZJ,POWER(ZJ/B9,1.5)*100,IF(B9&lt;ZJ,POWER(B9/ZJ,0.6)*100))*60%</f>
        <v>58.239589457107456</v>
      </c>
      <c r="I9" s="61">
        <f>IF(H9=0,"无",RANK(H9,H:H,0))</f>
        <v>3</v>
      </c>
    </row>
    <row r="10" spans="1:12" ht="21.75" customHeight="1">
      <c r="A10" s="53" t="s">
        <v>49</v>
      </c>
      <c r="B10" s="46">
        <v>90.792000000000002</v>
      </c>
      <c r="C10" s="68">
        <f>IF(AND(B10&gt;=av*80%,B10&lt;=av*115%),B10,"区间外")</f>
        <v>90.792000000000002</v>
      </c>
      <c r="D10" s="35"/>
      <c r="E10" s="37" t="s">
        <v>33</v>
      </c>
      <c r="F10" s="40">
        <v>0.03</v>
      </c>
      <c r="G10" s="58"/>
      <c r="H10" s="60">
        <f>IF(B10&gt;=ZJ,POWER(ZJ/B10,1.5)*100,IF(B10&lt;ZJ,POWER(B10/ZJ,0.6)*100))*60%</f>
        <v>55.93806113166125</v>
      </c>
      <c r="I10" s="61">
        <f>IF(H10=0,"无",RANK(H10,H:H,0))</f>
        <v>8</v>
      </c>
    </row>
    <row r="11" spans="1:12" ht="21.75" customHeight="1">
      <c r="A11" s="53" t="s">
        <v>54</v>
      </c>
      <c r="B11" s="46">
        <v>77.600002000000003</v>
      </c>
      <c r="C11" s="68">
        <f>IF(AND(B11&gt;=av*80%,B11&lt;=av*115%),B11,"区间外")</f>
        <v>77.600002000000003</v>
      </c>
      <c r="D11" s="35"/>
      <c r="E11" s="39"/>
      <c r="F11" s="38"/>
      <c r="H11" s="60">
        <f>IF(B11&gt;=ZJ,POWER(ZJ/B11,1.5)*100,IF(B11&lt;ZJ,POWER(B11/ZJ,0.6)*100))*60%</f>
        <v>56.158729822078648</v>
      </c>
      <c r="I11" s="61">
        <f>IF(H11=0,"无",RANK(H11,H:H,0))</f>
        <v>5</v>
      </c>
    </row>
    <row r="12" spans="1:12" ht="21.75" customHeight="1">
      <c r="A12" s="53" t="s">
        <v>55</v>
      </c>
      <c r="B12" s="46">
        <v>94.091399999999993</v>
      </c>
      <c r="C12" s="68">
        <f>IF(AND(B12&gt;=av*80%,B12&lt;=av*115%),B12,"区间外")</f>
        <v>94.091399999999993</v>
      </c>
      <c r="D12" s="35"/>
      <c r="E12" s="73" t="s">
        <v>42</v>
      </c>
      <c r="F12" s="73"/>
      <c r="H12" s="60">
        <f>IF(B12&gt;=ZJ,POWER(ZJ/B12,1.5)*100,IF(B12&lt;ZJ,POWER(B12/ZJ,0.6)*100))*60%</f>
        <v>53.021729281223614</v>
      </c>
      <c r="I12" s="61">
        <f>IF(H12=0,"无",RANK(H12,H:H,0))</f>
        <v>14</v>
      </c>
    </row>
    <row r="13" spans="1:12" ht="21.75" customHeight="1">
      <c r="A13" s="72" t="s">
        <v>56</v>
      </c>
      <c r="B13" s="46">
        <v>77.184899999999999</v>
      </c>
      <c r="C13" s="68">
        <f>IF(AND(B13&gt;=av*80%,B13&lt;=av*115%),B13,"区间外")</f>
        <v>77.184899999999999</v>
      </c>
      <c r="D13" s="35"/>
      <c r="E13" s="73"/>
      <c r="F13" s="73"/>
      <c r="H13" s="60">
        <f>IF(B13&gt;=ZJ,POWER(ZJ/B13,1.5)*100,IF(B13&lt;ZJ,POWER(B13/ZJ,0.6)*100))*60%</f>
        <v>55.978292171165329</v>
      </c>
      <c r="I13" s="61">
        <f>IF(H13=0,"无",RANK(H13,H:H,0))</f>
        <v>7</v>
      </c>
      <c r="L13" s="41"/>
    </row>
    <row r="14" spans="1:12" ht="21.75" customHeight="1">
      <c r="A14" s="72" t="s">
        <v>57</v>
      </c>
      <c r="B14" s="46">
        <v>90.719927999999996</v>
      </c>
      <c r="C14" s="68">
        <f>IF(AND(B14&gt;=av*80%,B14&lt;=av*115%),B14,"区间外")</f>
        <v>90.719927999999996</v>
      </c>
      <c r="D14" s="35"/>
      <c r="E14" s="73"/>
      <c r="F14" s="73"/>
      <c r="G14" s="22"/>
      <c r="H14" s="60">
        <f>IF(B14&gt;=ZJ,POWER(ZJ/B14,1.5)*100,IF(B14&lt;ZJ,POWER(B14/ZJ,0.6)*100))*60%</f>
        <v>56.004733945004695</v>
      </c>
      <c r="I14" s="61">
        <f>IF(H14=0,"无",RANK(H14,H:H,0))</f>
        <v>6</v>
      </c>
    </row>
    <row r="15" spans="1:12" ht="21.75" customHeight="1">
      <c r="A15" s="75" t="s">
        <v>58</v>
      </c>
      <c r="B15" s="46">
        <v>91.820780999999997</v>
      </c>
      <c r="C15" s="68">
        <f>IF(AND(B15&gt;=av*80%,B15&lt;=av*115%),B15,"区间外")</f>
        <v>91.820780999999997</v>
      </c>
      <c r="D15" s="35"/>
      <c r="E15" s="73"/>
      <c r="F15" s="73"/>
      <c r="G15" s="22"/>
      <c r="H15" s="60">
        <f>IF(B15&gt;=ZJ,POWER(ZJ/B15,1.5)*100,IF(B15&lt;ZJ,POWER(B15/ZJ,0.6)*100))*60%</f>
        <v>55.000585165655032</v>
      </c>
      <c r="I15" s="61">
        <f>IF(H15=0,"无",RANK(H15,H:H,0))</f>
        <v>11</v>
      </c>
    </row>
    <row r="16" spans="1:12" ht="21.75" customHeight="1">
      <c r="A16" s="72" t="s">
        <v>59</v>
      </c>
      <c r="B16" s="47">
        <v>94.056299999999993</v>
      </c>
      <c r="C16" s="68">
        <f>IF(AND(B16&gt;=av*80%,B16&lt;=av*115%),B16,"区间外")</f>
        <v>94.056299999999993</v>
      </c>
      <c r="D16" s="35"/>
      <c r="E16" s="73"/>
      <c r="F16" s="73"/>
      <c r="G16" s="22"/>
      <c r="H16" s="60">
        <f>IF(B16&gt;=ZJ,POWER(ZJ/B16,1.5)*100,IF(B16&lt;ZJ,POWER(B16/ZJ,0.6)*100))*60%</f>
        <v>53.051412082617517</v>
      </c>
      <c r="I16" s="61">
        <f>IF(H16=0,"无",RANK(H16,H:H,0))</f>
        <v>13</v>
      </c>
    </row>
    <row r="17" spans="1:9" ht="21.75" customHeight="1">
      <c r="A17" s="72" t="s">
        <v>50</v>
      </c>
      <c r="B17" s="47">
        <v>81.069997999999998</v>
      </c>
      <c r="C17" s="68">
        <f>IF(AND(B17&gt;=av*80%,B17&lt;=av*115%),B17,"区间外")</f>
        <v>81.069997999999998</v>
      </c>
      <c r="D17" s="35"/>
      <c r="E17" s="73"/>
      <c r="F17" s="73"/>
      <c r="G17" s="22"/>
      <c r="H17" s="60">
        <f>IF(B17&gt;=ZJ,POWER(ZJ/B17,1.5)*100,IF(B17&lt;ZJ,POWER(B17/ZJ,0.6)*100))*60%</f>
        <v>57.652259718983721</v>
      </c>
      <c r="I17" s="61">
        <f>IF(H17=0,"无",RANK(H17,H:H,0))</f>
        <v>4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>IF(H18=0,"无",RANK(H18,H:H,0))</f>
        <v>无</v>
      </c>
    </row>
    <row r="19" spans="1:9" ht="21.75" customHeight="1" thickBot="1">
      <c r="A19" s="56"/>
      <c r="B19" s="57"/>
      <c r="C19" s="68" t="str">
        <f t="shared" si="0"/>
        <v>区间外</v>
      </c>
      <c r="D19" s="35"/>
      <c r="E19" s="73"/>
      <c r="F19" s="73"/>
      <c r="G19" s="22"/>
      <c r="H19" s="62">
        <f t="shared" si="1"/>
        <v>0</v>
      </c>
      <c r="I19" s="63" t="str">
        <f>IF(H19=0,"无",RANK(H19,H:H,0))</f>
        <v>无</v>
      </c>
    </row>
  </sheetData>
  <protectedRanges>
    <protectedRange password="CC3D" sqref="A4:A11" name="区域1_1"/>
  </protectedRanges>
  <mergeCells count="1">
    <mergeCell ref="E12:F19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2014-02-18T08:54:39Z</dcterms:modified>
</cp:coreProperties>
</file>