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框架式!$F$10</definedName>
    <definedName name="ZJ" localSheetId="0">框架式!$F$7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3"/>
  <c r="C15"/>
  <c r="C17"/>
  <c r="C19"/>
  <c r="C12"/>
  <c r="C14"/>
  <c r="C16"/>
  <c r="C18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1" i="7"/>
  <c r="C9"/>
  <c r="C7"/>
  <c r="C4"/>
  <c r="C2"/>
  <c r="C10"/>
  <c r="C8"/>
  <c r="C6"/>
  <c r="C5"/>
  <c r="E12" i="4"/>
  <c r="E11"/>
  <c r="E10"/>
  <c r="E8"/>
  <c r="E7"/>
  <c r="E6"/>
  <c r="E4"/>
  <c r="E2"/>
  <c r="H4" s="1"/>
  <c r="H3" l="1" a="1"/>
  <c r="H3" s="1"/>
  <c r="F5" i="8"/>
  <c r="F8" s="1"/>
  <c r="F5" i="7"/>
  <c r="F7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9"/>
  <c r="H13"/>
  <c r="H17"/>
  <c r="H3"/>
  <c r="H6"/>
  <c r="H10"/>
  <c r="H14"/>
  <c r="H18"/>
  <c r="I18" s="1"/>
  <c r="H12" i="4" l="1" a="1"/>
  <c r="H12" s="1"/>
  <c r="L10" s="1" a="1"/>
  <c r="L10" s="1"/>
  <c r="H9" a="1"/>
  <c r="H9" s="1"/>
  <c r="H2" i="7"/>
  <c r="H16"/>
  <c r="H12"/>
  <c r="H8"/>
  <c r="H5"/>
  <c r="H19"/>
  <c r="I19" s="1"/>
  <c r="H15"/>
  <c r="H11"/>
  <c r="H7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7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6" i="7"/>
  <c r="I13"/>
  <c r="I9"/>
  <c r="I6"/>
  <c r="I14"/>
  <c r="I15"/>
  <c r="I12"/>
  <c r="I4"/>
  <c r="I11"/>
  <c r="I2" i="8"/>
  <c r="I10" i="7"/>
  <c r="I5"/>
  <c r="I3"/>
  <c r="I2"/>
  <c r="I7"/>
  <c r="I8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<sst xmlns="http://schemas.openxmlformats.org/spreadsheetml/2006/main" count="80" uniqueCount="60">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</sst>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19"/>
  <sheetViews>
    <sheetView tabSelected="1" zoomScaleNormal="100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178.797494</v>
      </c>
      <c r="C2" s="68">
        <f t="shared" ref="C2:C19" si="0">IF(AND(B2&gt;=av*80%,B2&lt;=av*115%),B2,"区间外")</f>
        <v>178.797494</v>
      </c>
      <c r="D2" s="36"/>
      <c r="E2" s="42"/>
      <c r="F2" s="43"/>
      <c r="H2" s="60">
        <f t="shared" ref="H2:H19" si="1">IF(B2&gt;=ZJ,POWER(ZJ/B2,1.5)*100,IF(B2&lt;ZJ,POWER(B2/ZJ,0.6)*100))*60%</f>
        <v>56.013934852758446</v>
      </c>
      <c r="I2" s="61">
        <f>IF(H2=0,"无",RANK(H2,H:H,0))</f>
        <v>10</v>
      </c>
    </row>
    <row r="3" spans="1:12" ht="21.75" customHeight="1">
      <c r="A3" s="53" t="s">
        <v>51</v>
      </c>
      <c r="B3" s="46">
        <v>176.29999699999999</v>
      </c>
      <c r="C3" s="68">
        <f t="shared" si="0"/>
        <v>176.29999699999999</v>
      </c>
      <c r="D3" s="35"/>
      <c r="E3" s="37" t="s">
        <v>35</v>
      </c>
      <c r="F3" s="44">
        <f>SUM(B:B)/COUNT(B:B)</f>
        <v>178.26867949999999</v>
      </c>
      <c r="H3" s="60">
        <f t="shared" si="1"/>
        <v>57.208395284706612</v>
      </c>
      <c r="I3" s="61">
        <f>IF(H3=0,"无",RANK(H3,H:H,0))</f>
        <v>7</v>
      </c>
    </row>
    <row r="4" spans="1:12" ht="21.75" customHeight="1">
      <c r="A4" s="53" t="s">
        <v>45</v>
      </c>
      <c r="B4" s="46">
        <v>174.447</v>
      </c>
      <c r="C4" s="68">
        <f t="shared" si="0"/>
        <v>174.447</v>
      </c>
      <c r="D4" s="35"/>
      <c r="H4" s="60">
        <f t="shared" si="1"/>
        <v>58.122323238605503</v>
      </c>
      <c r="I4" s="61">
        <f>IF(H4=0,"无",RANK(H4,H:H,0))</f>
        <v>5</v>
      </c>
    </row>
    <row r="5" spans="1:12" ht="21.75" customHeight="1">
      <c r="A5" s="53" t="s">
        <v>46</v>
      </c>
      <c r="B5" s="46">
        <v>164.92370399999999</v>
      </c>
      <c r="C5" s="68">
        <f t="shared" si="0"/>
        <v>164.92370399999999</v>
      </c>
      <c r="D5" s="35"/>
      <c r="E5" s="34" t="s">
        <v>36</v>
      </c>
      <c r="F5" s="44">
        <f>SUM(C:C)/COUNT(C:C)</f>
        <v>176.07035813333331</v>
      </c>
      <c r="G5" s="45"/>
      <c r="H5" s="60">
        <f t="shared" si="1"/>
        <v>58.755200045721494</v>
      </c>
      <c r="I5" s="61">
        <f>IF(H5=0,"无",RANK(H5,H:H,0))</f>
        <v>3</v>
      </c>
    </row>
    <row r="6" spans="1:12" ht="21.75" customHeight="1">
      <c r="A6" s="53" t="s">
        <v>47</v>
      </c>
      <c r="B6" s="46">
        <v>179.85473999999999</v>
      </c>
      <c r="C6" s="68">
        <f>IF(AND(B6&gt;=av*80%,B6&lt;=av*115%),B6,"区间外")</f>
        <v>179.85473999999999</v>
      </c>
      <c r="D6" s="35"/>
      <c r="E6" s="17"/>
      <c r="F6" s="17"/>
      <c r="H6" s="60">
        <f>IF(B6&gt;=ZJ,POWER(ZJ/B6,1.5)*100,IF(B6&lt;ZJ,POWER(B6/ZJ,0.6)*100))*60%</f>
        <v>55.520758579079896</v>
      </c>
      <c r="I6" s="61">
        <f>IF(H6=0,"无",RANK(H6,H:H,0))</f>
        <v>12</v>
      </c>
    </row>
    <row r="7" spans="1:12" ht="21.75" customHeight="1">
      <c r="A7" s="53" t="s">
        <v>52</v>
      </c>
      <c r="B7" s="46">
        <v>195.47693599999999</v>
      </c>
      <c r="C7" s="68">
        <f>IF(AND(B7&gt;=av*80%,B7&lt;=av*115%),B7,"区间外")</f>
        <v>195.47693599999999</v>
      </c>
      <c r="D7" s="35"/>
      <c r="E7" s="37" t="s">
        <v>34</v>
      </c>
      <c r="F7" s="44">
        <f>IF(COUNT(C:C)=0,av*(1-XF),平均值A1*(1-XF))</f>
        <v>170.78824738933332</v>
      </c>
      <c r="G7" s="45"/>
      <c r="H7" s="60">
        <f>IF(B7&gt;=ZJ,POWER(ZJ/B7,1.5)*100,IF(B7&lt;ZJ,POWER(B7/ZJ,0.6)*100))*60%</f>
        <v>48.999871215236574</v>
      </c>
      <c r="I7" s="61">
        <f>IF(H7=0,"无",RANK(H7,H:H,0))</f>
        <v>15</v>
      </c>
    </row>
    <row r="8" spans="1:12" ht="21.75" customHeight="1">
      <c r="A8" s="53" t="s">
        <v>48</v>
      </c>
      <c r="B8" s="46">
        <v>190.4409</v>
      </c>
      <c r="C8" s="68">
        <f>IF(AND(B8&gt;=av*80%,B8&lt;=av*115%),B8,"区间外")</f>
        <v>190.4409</v>
      </c>
      <c r="D8" s="35"/>
      <c r="E8" s="42"/>
      <c r="F8" s="49"/>
      <c r="G8" s="45"/>
      <c r="H8" s="60">
        <f>IF(B8&gt;=ZJ,POWER(ZJ/B8,1.5)*100,IF(B8&lt;ZJ,POWER(B8/ZJ,0.6)*100))*60%</f>
        <v>50.956299945303016</v>
      </c>
      <c r="I8" s="61">
        <f>IF(H8=0,"无",RANK(H8,H:H,0))</f>
        <v>14</v>
      </c>
    </row>
    <row r="9" spans="1:12" ht="21.75" customHeight="1">
      <c r="A9" s="53" t="s">
        <v>53</v>
      </c>
      <c r="B9" s="46">
        <v>178.87800200000001</v>
      </c>
      <c r="C9" s="68">
        <f>IF(AND(B9&gt;=av*80%,B9&lt;=av*115%),B9,"区间外")</f>
        <v>178.87800200000001</v>
      </c>
      <c r="D9" s="35"/>
      <c r="G9" s="58"/>
      <c r="H9" s="60">
        <f>IF(B9&gt;=ZJ,POWER(ZJ/B9,1.5)*100,IF(B9&lt;ZJ,POWER(B9/ZJ,0.6)*100))*60%</f>
        <v>55.976123643128972</v>
      </c>
      <c r="I9" s="61">
        <f>IF(H9=0,"无",RANK(H9,H:H,0))</f>
        <v>11</v>
      </c>
    </row>
    <row r="10" spans="1:12" ht="21.75" customHeight="1">
      <c r="A10" s="53" t="s">
        <v>49</v>
      </c>
      <c r="B10" s="46">
        <v>177.60599999999999</v>
      </c>
      <c r="C10" s="68">
        <f>IF(AND(B10&gt;=av*80%,B10&lt;=av*115%),B10,"区间外")</f>
        <v>177.60599999999999</v>
      </c>
      <c r="D10" s="35"/>
      <c r="E10" s="37" t="s">
        <v>33</v>
      </c>
      <c r="F10" s="40">
        <v>0.03</v>
      </c>
      <c r="G10" s="58"/>
      <c r="H10" s="60">
        <f>IF(B10&gt;=ZJ,POWER(ZJ/B10,1.5)*100,IF(B10&lt;ZJ,POWER(B10/ZJ,0.6)*100))*60%</f>
        <v>56.578544802528569</v>
      </c>
      <c r="I10" s="61">
        <f>IF(H10=0,"无",RANK(H10,H:H,0))</f>
        <v>8</v>
      </c>
    </row>
    <row r="11" spans="1:12" ht="21.75" customHeight="1">
      <c r="A11" s="53" t="s">
        <v>54</v>
      </c>
      <c r="B11" s="46">
        <v>154.70000999999999</v>
      </c>
      <c r="C11" s="68">
        <f>IF(AND(B11&gt;=av*80%,B11&lt;=av*115%),B11,"区间外")</f>
        <v>154.70000999999999</v>
      </c>
      <c r="D11" s="35"/>
      <c r="E11" s="39"/>
      <c r="F11" s="38"/>
      <c r="H11" s="60">
        <f>IF(B11&gt;=ZJ,POWER(ZJ/B11,1.5)*100,IF(B11&lt;ZJ,POWER(B11/ZJ,0.6)*100))*60%</f>
        <v>56.541934911864786</v>
      </c>
      <c r="I11" s="61">
        <f>IF(H11=0,"无",RANK(H11,H:H,0))</f>
        <v>9</v>
      </c>
    </row>
    <row r="12" spans="1:12" ht="21.75" customHeight="1">
      <c r="A12" s="53" t="s">
        <v>55</v>
      </c>
      <c r="B12" s="46">
        <v>211.24350000000001</v>
      </c>
      <c r="C12" s="68" t="str">
        <f>IF(AND(B12&gt;=av*80%,B12&lt;=av*115%),B12,"区间外")</f>
        <v>区间外</v>
      </c>
      <c r="D12" s="35"/>
      <c r="E12" s="73" t="s">
        <v>42</v>
      </c>
      <c r="F12" s="73"/>
      <c r="H12" s="60">
        <f>IF(B12&gt;=ZJ,POWER(ZJ/B12,1.5)*100,IF(B12&lt;ZJ,POWER(B12/ZJ,0.6)*100))*60%</f>
        <v>43.6177432178374</v>
      </c>
      <c r="I12" s="61">
        <f>IF(H12=0,"无",RANK(H12,H:H,0))</f>
        <v>16</v>
      </c>
    </row>
    <row r="13" spans="1:12" ht="21.75" customHeight="1">
      <c r="A13" s="72" t="s">
        <v>56</v>
      </c>
      <c r="B13" s="46">
        <v>172.02510000000001</v>
      </c>
      <c r="C13" s="68">
        <f>IF(AND(B13&gt;=av*80%,B13&lt;=av*115%),B13,"区间外")</f>
        <v>172.02510000000001</v>
      </c>
      <c r="D13" s="35"/>
      <c r="E13" s="73"/>
      <c r="F13" s="73"/>
      <c r="H13" s="60">
        <f>IF(B13&gt;=ZJ,POWER(ZJ/B13,1.5)*100,IF(B13&lt;ZJ,POWER(B13/ZJ,0.6)*100))*60%</f>
        <v>59.354068656389671</v>
      </c>
      <c r="I13" s="61">
        <f>IF(H13=0,"无",RANK(H13,H:H,0))</f>
        <v>1</v>
      </c>
      <c r="L13" s="41"/>
    </row>
    <row r="14" spans="1:12" ht="21.75" customHeight="1">
      <c r="A14" s="72" t="s">
        <v>57</v>
      </c>
      <c r="B14" s="46">
        <v>175.88925900000001</v>
      </c>
      <c r="C14" s="68">
        <f>IF(AND(B14&gt;=av*80%,B14&lt;=av*115%),B14,"区间外")</f>
        <v>175.88925900000001</v>
      </c>
      <c r="D14" s="35"/>
      <c r="E14" s="73"/>
      <c r="F14" s="73"/>
      <c r="G14" s="22"/>
      <c r="H14" s="60">
        <f>IF(B14&gt;=ZJ,POWER(ZJ/B14,1.5)*100,IF(B14&lt;ZJ,POWER(B14/ZJ,0.6)*100))*60%</f>
        <v>57.40890247863846</v>
      </c>
      <c r="I14" s="61">
        <f>IF(H14=0,"无",RANK(H14,H:H,0))</f>
        <v>6</v>
      </c>
    </row>
    <row r="15" spans="1:12" ht="21.75" customHeight="1">
      <c r="A15" s="75" t="s">
        <v>58</v>
      </c>
      <c r="B15" s="46">
        <v>180.241072</v>
      </c>
      <c r="C15" s="68">
        <f>IF(AND(B15&gt;=av*80%,B15&lt;=av*115%),B15,"区间外")</f>
        <v>180.241072</v>
      </c>
      <c r="D15" s="35"/>
      <c r="E15" s="73"/>
      <c r="F15" s="73"/>
      <c r="G15" s="22"/>
      <c r="H15" s="60">
        <f>IF(B15&gt;=ZJ,POWER(ZJ/B15,1.5)*100,IF(B15&lt;ZJ,POWER(B15/ZJ,0.6)*100))*60%</f>
        <v>55.342347957353049</v>
      </c>
      <c r="I15" s="61">
        <f>IF(H15=0,"无",RANK(H15,H:H,0))</f>
        <v>13</v>
      </c>
    </row>
    <row r="16" spans="1:12" ht="21.75" customHeight="1">
      <c r="A16" s="72" t="s">
        <v>59</v>
      </c>
      <c r="B16" s="47">
        <v>174.15450000000001</v>
      </c>
      <c r="C16" s="68">
        <f>IF(AND(B16&gt;=av*80%,B16&lt;=av*115%),B16,"区间外")</f>
        <v>174.15450000000001</v>
      </c>
      <c r="D16" s="35"/>
      <c r="E16" s="73"/>
      <c r="F16" s="73"/>
      <c r="G16" s="22"/>
      <c r="H16" s="60">
        <f>IF(B16&gt;=ZJ,POWER(ZJ/B16,1.5)*100,IF(B16&lt;ZJ,POWER(B16/ZJ,0.6)*100))*60%</f>
        <v>58.268813130650599</v>
      </c>
      <c r="I16" s="61">
        <f>IF(H16=0,"无",RANK(H16,H:H,0))</f>
        <v>4</v>
      </c>
    </row>
    <row r="17" spans="1:9" ht="21.75" customHeight="1">
      <c r="A17" s="72" t="s">
        <v>50</v>
      </c>
      <c r="B17" s="47">
        <v>167.32065800000001</v>
      </c>
      <c r="C17" s="68">
        <f>IF(AND(B17&gt;=av*80%,B17&lt;=av*115%),B17,"区间外")</f>
        <v>167.32065800000001</v>
      </c>
      <c r="D17" s="35"/>
      <c r="E17" s="73"/>
      <c r="F17" s="73"/>
      <c r="G17" s="22"/>
      <c r="H17" s="60">
        <f>IF(B17&gt;=ZJ,POWER(ZJ/B17,1.5)*100,IF(B17&lt;ZJ,POWER(B17/ZJ,0.6)*100))*60%</f>
        <v>59.266079539960941</v>
      </c>
      <c r="I17" s="61">
        <f>IF(H17=0,"无",RANK(H17,H:H,0))</f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>IF(H18=0,"无",RANK(H18,H:H,0))</f>
        <v>无</v>
      </c>
    </row>
    <row r="19" spans="1:9" ht="21.75" customHeight="1" thickBot="1">
      <c r="A19" s="56"/>
      <c r="B19" s="57"/>
      <c r="C19" s="68" t="str">
        <f t="shared" si="0"/>
        <v>区间外</v>
      </c>
      <c r="D19" s="35"/>
      <c r="E19" s="73"/>
      <c r="F19" s="73"/>
      <c r="G19" s="22"/>
      <c r="H19" s="62">
        <f t="shared" si="1"/>
        <v>0</v>
      </c>
      <c r="I19" s="63" t="str">
        <f>IF(H19=0,"无",RANK(H19,H:H,0))</f>
        <v>无</v>
      </c>
    </row>
  </sheetData>
  <protectedRanges>
    <protectedRange password="CC3D" sqref="A4:A11" name="区域1_1"/>
  </protectedRanges>
  <mergeCells count="1">
    <mergeCell ref="E12:F19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2014-02-18T09:02:11Z</dcterms:modified>
</cp:coreProperties>
</file>