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a="1"/>
  <c r="H12" s="1"/>
  <c r="H9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<sst xmlns="http://schemas.openxmlformats.org/spreadsheetml/2006/main" count="81" uniqueCount="61">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</sst>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J6" sqref="J6"/>
    </sheetView>
  </sheetViews>
  <sheetFormatPr defaultRowHeight="15.75"/>
  <cols>
    <col min="1" max="1" width="7.25" style="2" customWidth="1"/>
    <col min="2" max="2" width="13.75" style="79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5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6">
        <v>81.332899999999995</v>
      </c>
      <c r="C2" s="66">
        <f t="shared" ref="C2:C24" si="0">IF(AND(B2&gt;=av*80%,B2&lt;=av*115%),B2,"区间外")</f>
        <v>81.332899999999995</v>
      </c>
      <c r="D2" s="36"/>
      <c r="E2" s="42"/>
      <c r="F2" s="43"/>
      <c r="H2" s="58">
        <f t="shared" ref="H2:H24" si="1">IF(B2&gt;=ZJ,POWER(ZJ/B2,1.5)*100,IF(B2&lt;ZJ,POWER(B2/ZJ,0.6)*100))*60%</f>
        <v>52.941887258649395</v>
      </c>
      <c r="I2" s="59">
        <f>IF(H2=0,"无",RANK(H2,H:H,0))</f>
        <v>11</v>
      </c>
    </row>
    <row r="3" spans="1:9" ht="21.75" customHeight="1">
      <c r="A3" s="52" t="s">
        <v>45</v>
      </c>
      <c r="B3" s="76">
        <v>79.498999999999995</v>
      </c>
      <c r="C3" s="66">
        <f t="shared" si="0"/>
        <v>79.498999999999995</v>
      </c>
      <c r="D3" s="35"/>
      <c r="E3" s="37" t="s">
        <v>35</v>
      </c>
      <c r="F3" s="44">
        <f>SUM(B:B)/COUNT(B:B)</f>
        <v>80.777246176470584</v>
      </c>
      <c r="H3" s="58">
        <f t="shared" si="1"/>
        <v>54.784323956348459</v>
      </c>
      <c r="I3" s="59">
        <f>IF(H3=0,"无",RANK(H3,H:H,0))</f>
        <v>9</v>
      </c>
    </row>
    <row r="4" spans="1:9" ht="21.75" customHeight="1">
      <c r="A4" s="52" t="s">
        <v>46</v>
      </c>
      <c r="B4" s="76">
        <v>74.295000000000002</v>
      </c>
      <c r="C4" s="66">
        <f t="shared" si="0"/>
        <v>74.295000000000002</v>
      </c>
      <c r="D4" s="35"/>
      <c r="H4" s="58">
        <f t="shared" si="1"/>
        <v>59.745882518978263</v>
      </c>
      <c r="I4" s="59">
        <f>IF(H4=0,"无",RANK(H4,H:H,0))</f>
        <v>3</v>
      </c>
    </row>
    <row r="5" spans="1:9" ht="21.75" customHeight="1">
      <c r="A5" s="52" t="s">
        <v>47</v>
      </c>
      <c r="B5" s="76">
        <v>73.935500000000005</v>
      </c>
      <c r="C5" s="66">
        <f t="shared" si="0"/>
        <v>73.935500000000005</v>
      </c>
      <c r="D5" s="35"/>
      <c r="E5" s="34" t="s">
        <v>36</v>
      </c>
      <c r="F5" s="44">
        <f>SUM(C:C)/COUNT(C:C)</f>
        <v>77.136507083333328</v>
      </c>
      <c r="G5" s="45"/>
      <c r="H5" s="58">
        <f t="shared" si="1"/>
        <v>59.572254591729383</v>
      </c>
      <c r="I5" s="59">
        <f>IF(H5=0,"无",RANK(H5,H:H,0))</f>
        <v>4</v>
      </c>
    </row>
    <row r="6" spans="1:9" ht="21.75" customHeight="1">
      <c r="A6" s="52" t="s">
        <v>48</v>
      </c>
      <c r="B6" s="76">
        <v>138.17699999999999</v>
      </c>
      <c r="C6" s="66" t="str">
        <f t="shared" si="0"/>
        <v>区间外</v>
      </c>
      <c r="D6" s="35"/>
      <c r="E6" s="49"/>
      <c r="F6" s="49"/>
      <c r="G6" s="45"/>
      <c r="H6" s="58">
        <f t="shared" si="1"/>
        <v>23.908105657007713</v>
      </c>
      <c r="I6" s="59">
        <f>IF(H6=0,"无",RANK(H6,H:H,0))</f>
        <v>13</v>
      </c>
    </row>
    <row r="7" spans="1:9" ht="21.75" customHeight="1">
      <c r="A7" s="52" t="s">
        <v>49</v>
      </c>
      <c r="B7" s="76">
        <v>80.623000000000005</v>
      </c>
      <c r="C7" s="66">
        <f t="shared" si="0"/>
        <v>80.623000000000005</v>
      </c>
      <c r="D7" s="35"/>
      <c r="E7" s="17"/>
      <c r="F7" s="17"/>
      <c r="H7" s="58">
        <f t="shared" si="1"/>
        <v>53.64266849353433</v>
      </c>
      <c r="I7" s="59">
        <f>IF(H7=0,"无",RANK(H7,H:H,0))</f>
        <v>10</v>
      </c>
    </row>
    <row r="8" spans="1:9" ht="21.75" customHeight="1">
      <c r="A8" s="52" t="s">
        <v>57</v>
      </c>
      <c r="B8" s="76">
        <v>86.991100000000003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6">
        <v>77.957099999999997</v>
      </c>
      <c r="C9" s="66">
        <f t="shared" si="0"/>
        <v>77.957099999999997</v>
      </c>
      <c r="D9" s="35"/>
      <c r="E9" s="37" t="s">
        <v>34</v>
      </c>
      <c r="F9" s="44">
        <f>IF(COUNT(C:C)=0,av*(1-XF),平均值A1*(1-XF))</f>
        <v>74.822411870833321</v>
      </c>
      <c r="G9" s="45"/>
      <c r="H9" s="58">
        <f t="shared" si="1"/>
        <v>56.417689063689529</v>
      </c>
      <c r="I9" s="59">
        <f>IF(H9=0,"无",RANK(H9,H:H,0))</f>
        <v>8</v>
      </c>
    </row>
    <row r="10" spans="1:9" ht="21.75" customHeight="1">
      <c r="A10" s="52" t="s">
        <v>51</v>
      </c>
      <c r="B10" s="76">
        <v>77.423900000000003</v>
      </c>
      <c r="C10" s="66">
        <f t="shared" si="0"/>
        <v>77.423900000000003</v>
      </c>
      <c r="D10" s="35"/>
      <c r="E10" s="42"/>
      <c r="F10" s="48"/>
      <c r="G10" s="45"/>
      <c r="H10" s="58">
        <f t="shared" si="1"/>
        <v>57.001494147003164</v>
      </c>
      <c r="I10" s="59">
        <f>IF(H10=0,"无",RANK(H10,H:H,0))</f>
        <v>7</v>
      </c>
    </row>
    <row r="11" spans="1:9" ht="21.75" customHeight="1">
      <c r="A11" s="52" t="s">
        <v>52</v>
      </c>
      <c r="B11" s="76">
        <v>73.475999999999999</v>
      </c>
      <c r="C11" s="66">
        <f t="shared" si="0"/>
        <v>73.475999999999999</v>
      </c>
      <c r="D11" s="35"/>
      <c r="G11" s="56"/>
      <c r="H11" s="58">
        <f t="shared" si="1"/>
        <v>59.349837150378953</v>
      </c>
      <c r="I11" s="59">
        <f>IF(H11=0,"无",RANK(H11,H:H,0))</f>
        <v>5</v>
      </c>
    </row>
    <row r="12" spans="1:9" ht="21.75" customHeight="1">
      <c r="A12" s="52" t="s">
        <v>58</v>
      </c>
      <c r="B12" s="76">
        <v>67.599999999999994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6">
        <v>83.877300000000005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6">
        <v>74.985299999999995</v>
      </c>
      <c r="C14" s="66">
        <f t="shared" si="0"/>
        <v>74.985299999999995</v>
      </c>
      <c r="D14" s="35"/>
      <c r="E14" s="37" t="s">
        <v>33</v>
      </c>
      <c r="F14" s="40">
        <v>0.03</v>
      </c>
      <c r="G14" s="56"/>
      <c r="H14" s="58">
        <f t="shared" si="1"/>
        <v>59.804602136457547</v>
      </c>
      <c r="I14" s="59">
        <f>IF(H14=0,"无",RANK(H14,H:H,0))</f>
        <v>2</v>
      </c>
    </row>
    <row r="15" spans="1:9" ht="21.75" customHeight="1">
      <c r="A15" s="52" t="s">
        <v>60</v>
      </c>
      <c r="B15" s="76">
        <v>70.929699999999997</v>
      </c>
      <c r="C15" s="66"/>
      <c r="D15" s="35"/>
      <c r="E15" s="73"/>
      <c r="F15" s="74"/>
      <c r="G15" s="56"/>
      <c r="H15" s="58"/>
      <c r="I15" s="59"/>
    </row>
    <row r="16" spans="1:9" ht="21.75" customHeight="1">
      <c r="A16" s="52" t="s">
        <v>54</v>
      </c>
      <c r="B16" s="76">
        <v>86.510384999999999</v>
      </c>
      <c r="C16" s="66">
        <f t="shared" si="0"/>
        <v>86.510384999999999</v>
      </c>
      <c r="D16" s="35"/>
      <c r="E16" s="39"/>
      <c r="F16" s="38"/>
      <c r="H16" s="58">
        <f t="shared" si="1"/>
        <v>48.261013532823348</v>
      </c>
      <c r="I16" s="59">
        <f>IF(H16=0,"无",RANK(H16,H:H,0))</f>
        <v>12</v>
      </c>
    </row>
    <row r="17" spans="1:12" ht="21.75" customHeight="1">
      <c r="A17" s="52" t="s">
        <v>55</v>
      </c>
      <c r="B17" s="76">
        <v>74.88</v>
      </c>
      <c r="C17" s="66">
        <f t="shared" si="0"/>
        <v>74.88</v>
      </c>
      <c r="D17" s="35"/>
      <c r="E17" s="71" t="s">
        <v>42</v>
      </c>
      <c r="F17" s="71"/>
      <c r="H17" s="58">
        <f t="shared" si="1"/>
        <v>59.930796808426464</v>
      </c>
      <c r="I17" s="59">
        <f>IF(H17=0,"无",RANK(H17,H:H,0))</f>
        <v>1</v>
      </c>
    </row>
    <row r="18" spans="1:12" ht="21.75" customHeight="1">
      <c r="A18" s="70" t="s">
        <v>56</v>
      </c>
      <c r="B18" s="76">
        <v>70.72</v>
      </c>
      <c r="C18" s="66">
        <f t="shared" si="0"/>
        <v>70.72</v>
      </c>
      <c r="D18" s="35"/>
      <c r="E18" s="71"/>
      <c r="F18" s="71"/>
      <c r="H18" s="58">
        <f t="shared" si="1"/>
        <v>58.003951340918746</v>
      </c>
      <c r="I18" s="59">
        <f>IF(H18=0,"无",RANK(H18,H:H,0))</f>
        <v>6</v>
      </c>
      <c r="L18" s="41"/>
    </row>
    <row r="19" spans="1:12" ht="21.75" customHeight="1">
      <c r="A19" s="54"/>
      <c r="B19" s="76"/>
      <c r="C19" s="66" t="str">
        <f t="shared" si="0"/>
        <v>区间外</v>
      </c>
      <c r="D19" s="35"/>
      <c r="E19" s="71"/>
      <c r="F19" s="71"/>
      <c r="G19" s="22"/>
      <c r="H19" s="58">
        <f t="shared" si="1"/>
        <v>0</v>
      </c>
      <c r="I19" s="59" t="str">
        <f>IF(H19=0,"无",RANK(H19,H:H,0))</f>
        <v>无</v>
      </c>
    </row>
    <row r="20" spans="1:12" ht="21.75" customHeight="1">
      <c r="A20" s="54"/>
      <c r="B20" s="76"/>
      <c r="C20" s="66" t="str">
        <f t="shared" si="0"/>
        <v>区间外</v>
      </c>
      <c r="D20" s="35"/>
      <c r="E20" s="71"/>
      <c r="F20" s="71"/>
      <c r="G20" s="22"/>
      <c r="H20" s="58">
        <f t="shared" si="1"/>
        <v>0</v>
      </c>
      <c r="I20" s="59" t="str">
        <f>IF(H20=0,"无",RANK(H20,H:H,0))</f>
        <v>无</v>
      </c>
    </row>
    <row r="21" spans="1:12" ht="21.75" customHeight="1">
      <c r="A21" s="54"/>
      <c r="B21" s="77"/>
      <c r="C21" s="66" t="str">
        <f t="shared" si="0"/>
        <v>区间外</v>
      </c>
      <c r="D21" s="35"/>
      <c r="E21" s="71"/>
      <c r="F21" s="71"/>
      <c r="G21" s="22"/>
      <c r="H21" s="58">
        <f t="shared" si="1"/>
        <v>0</v>
      </c>
      <c r="I21" s="59" t="str">
        <f>IF(H21=0,"无",RANK(H21,H:H,0))</f>
        <v>无</v>
      </c>
    </row>
    <row r="22" spans="1:12" ht="21.75" customHeight="1">
      <c r="A22" s="54"/>
      <c r="B22" s="77"/>
      <c r="C22" s="66" t="str">
        <f t="shared" si="0"/>
        <v>区间外</v>
      </c>
      <c r="D22" s="35"/>
      <c r="E22" s="71"/>
      <c r="F22" s="71"/>
      <c r="G22" s="22"/>
      <c r="H22" s="58">
        <f t="shared" si="1"/>
        <v>0</v>
      </c>
      <c r="I22" s="59" t="str">
        <f>IF(H22=0,"无",RANK(H22,H:H,0))</f>
        <v>无</v>
      </c>
    </row>
    <row r="23" spans="1:12" ht="21.75" customHeight="1">
      <c r="A23" s="54"/>
      <c r="B23" s="77"/>
      <c r="C23" s="66" t="str">
        <f t="shared" si="0"/>
        <v>区间外</v>
      </c>
      <c r="D23" s="35"/>
      <c r="E23" s="71"/>
      <c r="F23" s="71"/>
      <c r="G23" s="22"/>
      <c r="H23" s="58">
        <f t="shared" si="1"/>
        <v>0</v>
      </c>
      <c r="I23" s="59" t="str">
        <f>IF(H23=0,"无",RANK(H23,H:H,0))</f>
        <v>无</v>
      </c>
    </row>
    <row r="24" spans="1:12" ht="21.75" customHeight="1" thickBot="1">
      <c r="A24" s="55"/>
      <c r="B24" s="78"/>
      <c r="C24" s="66" t="str">
        <f t="shared" si="0"/>
        <v>区间外</v>
      </c>
      <c r="D24" s="35"/>
      <c r="E24" s="71"/>
      <c r="F24" s="71"/>
      <c r="G24" s="22"/>
      <c r="H24" s="60">
        <f t="shared" si="1"/>
        <v>0</v>
      </c>
      <c r="I24" s="61" t="str">
        <f>IF(H24=0,"无",RANK(H24,H:H,0))</f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2" t="s">
        <v>32</v>
      </c>
      <c r="E15" s="72"/>
      <c r="F15" s="72"/>
      <c r="G15" s="72"/>
      <c r="H15" s="72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2"/>
      <c r="E16" s="72"/>
      <c r="F16" s="72"/>
      <c r="G16" s="72"/>
      <c r="H16" s="72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2"/>
      <c r="E17" s="72"/>
      <c r="F17" s="72"/>
      <c r="G17" s="72"/>
      <c r="H17" s="72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2"/>
      <c r="E18" s="72"/>
      <c r="F18" s="72"/>
      <c r="G18" s="72"/>
      <c r="H18" s="72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2"/>
      <c r="E19" s="72"/>
      <c r="F19" s="72"/>
      <c r="G19" s="72"/>
      <c r="H19" s="72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1" t="s">
        <v>43</v>
      </c>
      <c r="F13" s="71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1"/>
      <c r="F14" s="71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1"/>
      <c r="F15" s="71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1"/>
      <c r="F16" s="71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1"/>
      <c r="F17" s="71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1"/>
      <c r="F18" s="71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1"/>
      <c r="F19" s="71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1"/>
      <c r="F20" s="71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2014-02-18T07:09:42Z</dcterms:modified>
</cp:coreProperties>
</file>