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<sst xmlns="http://schemas.openxmlformats.org/spreadsheetml/2006/main" count="80" uniqueCount="60">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</sst>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258.26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51.892052762313504</v>
      </c>
      <c r="I2" s="61">
        <f t="shared" ref="I2:I20" si="2">IF(H2=0,"无",RANK(H2,H:H,0))</f>
        <v>7</v>
      </c>
    </row>
    <row r="3" spans="1:12" ht="21.75" customHeight="1">
      <c r="A3" s="53" t="s">
        <v>45</v>
      </c>
      <c r="B3" s="46">
        <v>505.68</v>
      </c>
      <c r="C3" s="68" t="str">
        <f t="shared" si="0"/>
        <v>区间外</v>
      </c>
      <c r="D3" s="35"/>
      <c r="E3" s="37" t="s">
        <v>35</v>
      </c>
      <c r="F3" s="44">
        <f>SUM(B:B)/COUNT(B:B)</f>
        <v>353.19625000000002</v>
      </c>
      <c r="H3" s="60">
        <f t="shared" si="1"/>
        <v>31.481056798509478</v>
      </c>
      <c r="I3" s="61">
        <f t="shared" si="2"/>
        <v>16</v>
      </c>
    </row>
    <row r="4" spans="1:12" ht="21.75" customHeight="1">
      <c r="A4" s="53" t="s">
        <v>46</v>
      </c>
      <c r="B4" s="46">
        <v>500.23</v>
      </c>
      <c r="C4" s="68" t="str">
        <f t="shared" si="0"/>
        <v>区间外</v>
      </c>
      <c r="D4" s="35"/>
      <c r="H4" s="60">
        <f t="shared" si="1"/>
        <v>31.996934192431297</v>
      </c>
      <c r="I4" s="61">
        <f t="shared" si="2"/>
        <v>15</v>
      </c>
    </row>
    <row r="5" spans="1:12" ht="21.75" customHeight="1">
      <c r="A5" s="53" t="s">
        <v>47</v>
      </c>
      <c r="B5" s="46">
        <v>275.14</v>
      </c>
      <c r="C5" s="68" t="str">
        <f t="shared" si="0"/>
        <v>区间外</v>
      </c>
      <c r="D5" s="35"/>
      <c r="E5" s="34" t="s">
        <v>36</v>
      </c>
      <c r="F5" s="44">
        <f>SUM(C:C)/COUNT(C:C)</f>
        <v>339.13249999999999</v>
      </c>
      <c r="G5" s="45"/>
      <c r="H5" s="60">
        <f t="shared" si="1"/>
        <v>53.901245769173833</v>
      </c>
      <c r="I5" s="61">
        <f t="shared" si="2"/>
        <v>5</v>
      </c>
    </row>
    <row r="6" spans="1:12" ht="21.75" customHeight="1">
      <c r="A6" s="53" t="s">
        <v>48</v>
      </c>
      <c r="B6" s="46">
        <v>286.18</v>
      </c>
      <c r="C6" s="68">
        <f t="shared" si="0"/>
        <v>286.18</v>
      </c>
      <c r="D6" s="35"/>
      <c r="E6" s="50"/>
      <c r="F6" s="50"/>
      <c r="G6" s="45"/>
      <c r="H6" s="60">
        <f t="shared" si="1"/>
        <v>55.188695735778495</v>
      </c>
      <c r="I6" s="61">
        <f t="shared" si="2"/>
        <v>3</v>
      </c>
    </row>
    <row r="7" spans="1:12" ht="21.75" customHeight="1">
      <c r="A7" s="53" t="s">
        <v>49</v>
      </c>
      <c r="B7" s="46">
        <v>469.56</v>
      </c>
      <c r="C7" s="68" t="str">
        <f t="shared" si="0"/>
        <v>区间外</v>
      </c>
      <c r="D7" s="35"/>
      <c r="E7" s="17"/>
      <c r="F7" s="17"/>
      <c r="H7" s="60">
        <f t="shared" si="1"/>
        <v>35.182470158263342</v>
      </c>
      <c r="I7" s="61">
        <f t="shared" si="2"/>
        <v>13</v>
      </c>
    </row>
    <row r="8" spans="1:12" ht="21.75" customHeight="1">
      <c r="A8" s="53" t="s">
        <v>50</v>
      </c>
      <c r="B8" s="46">
        <v>387.68</v>
      </c>
      <c r="C8" s="68">
        <f t="shared" si="0"/>
        <v>387.68</v>
      </c>
      <c r="D8" s="35"/>
      <c r="E8" s="37" t="s">
        <v>34</v>
      </c>
      <c r="F8" s="44">
        <f>IF(COUNT(C:C)=0,av*(1-XF),平均值A1*(1-XF))</f>
        <v>328.95852500000001</v>
      </c>
      <c r="G8" s="45"/>
      <c r="H8" s="60">
        <f t="shared" si="1"/>
        <v>46.89784357120201</v>
      </c>
      <c r="I8" s="61">
        <f t="shared" si="2"/>
        <v>11</v>
      </c>
    </row>
    <row r="9" spans="1:12" ht="21.75" customHeight="1">
      <c r="A9" s="53" t="s">
        <v>51</v>
      </c>
      <c r="B9" s="46">
        <v>387</v>
      </c>
      <c r="C9" s="68">
        <f t="shared" si="0"/>
        <v>387</v>
      </c>
      <c r="D9" s="35"/>
      <c r="E9" s="42"/>
      <c r="F9" s="49"/>
      <c r="G9" s="45"/>
      <c r="H9" s="60">
        <f t="shared" si="1"/>
        <v>47.021504572326734</v>
      </c>
      <c r="I9" s="61">
        <f t="shared" si="2"/>
        <v>10</v>
      </c>
    </row>
    <row r="10" spans="1:12" ht="21.75" customHeight="1">
      <c r="A10" s="53" t="s">
        <v>52</v>
      </c>
      <c r="B10" s="46">
        <v>309.35000000000002</v>
      </c>
      <c r="C10" s="68">
        <f t="shared" si="0"/>
        <v>309.35000000000002</v>
      </c>
      <c r="D10" s="35"/>
      <c r="G10" s="58"/>
      <c r="H10" s="60">
        <f t="shared" si="1"/>
        <v>57.827795322133632</v>
      </c>
      <c r="I10" s="61">
        <f t="shared" si="2"/>
        <v>2</v>
      </c>
    </row>
    <row r="11" spans="1:12" ht="21.75" customHeight="1">
      <c r="A11" s="53" t="s">
        <v>57</v>
      </c>
      <c r="B11" s="46">
        <v>217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46.745779190006949</v>
      </c>
      <c r="I11" s="61">
        <f t="shared" si="2"/>
        <v>12</v>
      </c>
    </row>
    <row r="12" spans="1:12" ht="21.75" customHeight="1">
      <c r="A12" s="53" t="s">
        <v>59</v>
      </c>
      <c r="B12" s="46">
        <v>377.89</v>
      </c>
      <c r="C12" s="68">
        <f t="shared" si="0"/>
        <v>377.89</v>
      </c>
      <c r="D12" s="35"/>
      <c r="E12" s="39"/>
      <c r="F12" s="38"/>
      <c r="H12" s="60">
        <f t="shared" si="1"/>
        <v>48.732071160748255</v>
      </c>
      <c r="I12" s="61">
        <f t="shared" si="2"/>
        <v>9</v>
      </c>
    </row>
    <row r="13" spans="1:12" ht="21.75" customHeight="1">
      <c r="A13" s="53" t="s">
        <v>53</v>
      </c>
      <c r="B13" s="46">
        <v>237.49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49.346205098560191</v>
      </c>
      <c r="I13" s="61">
        <f t="shared" si="2"/>
        <v>8</v>
      </c>
    </row>
    <row r="14" spans="1:12" ht="21.75" customHeight="1">
      <c r="A14" s="53" t="s">
        <v>58</v>
      </c>
      <c r="B14" s="46">
        <v>319.92</v>
      </c>
      <c r="C14" s="68">
        <f t="shared" si="0"/>
        <v>319.92</v>
      </c>
      <c r="D14" s="35"/>
      <c r="E14" s="73"/>
      <c r="F14" s="73"/>
      <c r="H14" s="60">
        <f t="shared" si="1"/>
        <v>59.005350931758926</v>
      </c>
      <c r="I14" s="61">
        <f t="shared" si="2"/>
        <v>1</v>
      </c>
      <c r="L14" s="41"/>
    </row>
    <row r="15" spans="1:12" ht="21.75" customHeight="1">
      <c r="A15" s="53" t="s">
        <v>54</v>
      </c>
      <c r="B15" s="46">
        <v>283.83999999999997</v>
      </c>
      <c r="C15" s="68">
        <f t="shared" si="0"/>
        <v>283.83999999999997</v>
      </c>
      <c r="D15" s="35"/>
      <c r="E15" s="73"/>
      <c r="F15" s="73"/>
      <c r="G15" s="22"/>
      <c r="H15" s="60">
        <f t="shared" si="1"/>
        <v>54.917495342738214</v>
      </c>
      <c r="I15" s="61">
        <f t="shared" si="2"/>
        <v>4</v>
      </c>
    </row>
    <row r="16" spans="1:12" ht="21.75" customHeight="1">
      <c r="A16" s="53" t="s">
        <v>55</v>
      </c>
      <c r="B16" s="46">
        <v>474.72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34.610404532502422</v>
      </c>
      <c r="I16" s="61">
        <f t="shared" si="2"/>
        <v>14</v>
      </c>
    </row>
    <row r="17" spans="1:9" ht="21.75" customHeight="1">
      <c r="A17" s="72" t="s">
        <v>56</v>
      </c>
      <c r="B17" s="47">
        <v>361.2</v>
      </c>
      <c r="C17" s="68">
        <f t="shared" si="0"/>
        <v>361.2</v>
      </c>
      <c r="D17" s="35"/>
      <c r="E17" s="73"/>
      <c r="F17" s="73"/>
      <c r="G17" s="22"/>
      <c r="H17" s="60">
        <f t="shared" si="1"/>
        <v>52.148444229356336</v>
      </c>
      <c r="I17" s="61">
        <f t="shared" si="2"/>
        <v>6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2014-02-18T08:57:45Z</dcterms:modified>
</cp:coreProperties>
</file>