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s="1" a="1"/>
  <c r="J40" s="1"/>
  <c r="J25" a="1"/>
  <c r="J25" s="1"/>
  <c r="J41" a="1"/>
  <c r="J41" s="1"/>
  <c r="J39" a="1"/>
  <c r="J39" s="1"/>
  <c r="J3" a="1"/>
  <c r="J3" s="1"/>
  <c r="J11" a="1"/>
  <c r="J11" s="1"/>
  <c r="J29" a="1"/>
  <c r="J29" s="1"/>
  <c r="J7" l="1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a="1"/>
  <c r="H12" s="1"/>
  <c r="H9" l="1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<sst xmlns="http://schemas.openxmlformats.org/spreadsheetml/2006/main" count="81" uniqueCount="61">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</sst>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68.485198999999994</v>
      </c>
      <c r="C2" s="66">
        <f t="shared" ref="C2:C24" si="0">IF(AND(B2&gt;=av*80%,B2&lt;=av*115%),B2,"区间外")</f>
        <v>68.485198999999994</v>
      </c>
      <c r="D2" s="36"/>
      <c r="E2" s="42"/>
      <c r="F2" s="43"/>
      <c r="H2" s="58">
        <f t="shared" ref="H2:H24" si="1">IF(B2&gt;=ZJ,POWER(ZJ/B2,1.5)*100,IF(B2&lt;ZJ,POWER(B2/ZJ,0.6)*100))*60%</f>
        <v>50.134096992131553</v>
      </c>
      <c r="I2" s="59">
        <f t="shared" ref="I2:I7" si="2">IF(H2=0,"无",RANK(H2,H:H,0))</f>
        <v>11</v>
      </c>
    </row>
    <row r="3" spans="1:9" ht="21.75" customHeight="1">
      <c r="A3" s="52" t="s">
        <v>45</v>
      </c>
      <c r="B3" s="74">
        <v>68.700001</v>
      </c>
      <c r="C3" s="66">
        <f t="shared" si="0"/>
        <v>68.700001</v>
      </c>
      <c r="D3" s="35"/>
      <c r="E3" s="37" t="s">
        <v>35</v>
      </c>
      <c r="F3" s="44">
        <f>SUM(B:B)/COUNT(B:B)</f>
        <v>64.023291588235296</v>
      </c>
      <c r="H3" s="58">
        <f t="shared" si="1"/>
        <v>49.899151968979545</v>
      </c>
      <c r="I3" s="59">
        <f t="shared" si="2"/>
        <v>12</v>
      </c>
    </row>
    <row r="4" spans="1:9" ht="21.75" customHeight="1">
      <c r="A4" s="52" t="s">
        <v>46</v>
      </c>
      <c r="B4" s="74">
        <v>64.958399999999997</v>
      </c>
      <c r="C4" s="66">
        <f t="shared" si="0"/>
        <v>64.958399999999997</v>
      </c>
      <c r="D4" s="35"/>
      <c r="H4" s="58">
        <f t="shared" si="1"/>
        <v>54.271934385093552</v>
      </c>
      <c r="I4" s="59">
        <f t="shared" si="2"/>
        <v>10</v>
      </c>
    </row>
    <row r="5" spans="1:9" ht="21.75" customHeight="1">
      <c r="A5" s="52" t="s">
        <v>47</v>
      </c>
      <c r="B5" s="74">
        <v>83.845100000000002</v>
      </c>
      <c r="C5" s="66" t="str">
        <f t="shared" si="0"/>
        <v>区间外</v>
      </c>
      <c r="D5" s="35"/>
      <c r="E5" s="34" t="s">
        <v>36</v>
      </c>
      <c r="F5" s="44">
        <f>SUM(C:C)/COUNT(C:C)</f>
        <v>62.634404416666662</v>
      </c>
      <c r="G5" s="45"/>
      <c r="H5" s="58">
        <f t="shared" si="1"/>
        <v>37.009374868218515</v>
      </c>
      <c r="I5" s="59">
        <f t="shared" si="2"/>
        <v>13</v>
      </c>
    </row>
    <row r="6" spans="1:9" ht="21.75" customHeight="1">
      <c r="A6" s="52" t="s">
        <v>48</v>
      </c>
      <c r="B6" s="74">
        <v>61.542000000000002</v>
      </c>
      <c r="C6" s="66">
        <f t="shared" si="0"/>
        <v>61.542000000000002</v>
      </c>
      <c r="D6" s="35"/>
      <c r="E6" s="49"/>
      <c r="F6" s="49"/>
      <c r="G6" s="45"/>
      <c r="H6" s="58">
        <f t="shared" si="1"/>
        <v>58.853307000567945</v>
      </c>
      <c r="I6" s="59">
        <f t="shared" si="2"/>
        <v>3</v>
      </c>
    </row>
    <row r="7" spans="1:9" ht="21.75" customHeight="1">
      <c r="A7" s="52" t="s">
        <v>49</v>
      </c>
      <c r="B7" s="74">
        <v>63.69012</v>
      </c>
      <c r="C7" s="66">
        <f t="shared" si="0"/>
        <v>63.69012</v>
      </c>
      <c r="D7" s="35"/>
      <c r="E7" s="17"/>
      <c r="F7" s="17"/>
      <c r="H7" s="58">
        <f t="shared" si="1"/>
        <v>55.901077525217737</v>
      </c>
      <c r="I7" s="59">
        <f t="shared" si="2"/>
        <v>7</v>
      </c>
    </row>
    <row r="8" spans="1:9" ht="21.75" customHeight="1">
      <c r="A8" s="52" t="s">
        <v>57</v>
      </c>
      <c r="B8" s="74">
        <v>77.037693000000004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64.396799999999999</v>
      </c>
      <c r="C9" s="66">
        <f t="shared" si="0"/>
        <v>64.396799999999999</v>
      </c>
      <c r="D9" s="35"/>
      <c r="E9" s="37" t="s">
        <v>34</v>
      </c>
      <c r="F9" s="44">
        <f>IF(COUNT(C:C)=0,av*(1-XF),平均值A1*(1-XF))</f>
        <v>60.755372284166661</v>
      </c>
      <c r="G9" s="45"/>
      <c r="H9" s="58">
        <f t="shared" si="1"/>
        <v>54.983432634496388</v>
      </c>
      <c r="I9" s="59">
        <f>IF(H9=0,"无",RANK(H9,H:H,0))</f>
        <v>8</v>
      </c>
    </row>
    <row r="10" spans="1:9" ht="21.75" customHeight="1">
      <c r="A10" s="52" t="s">
        <v>51</v>
      </c>
      <c r="B10" s="74">
        <v>59.767999000000003</v>
      </c>
      <c r="C10" s="66">
        <f t="shared" si="0"/>
        <v>59.767999000000003</v>
      </c>
      <c r="D10" s="35"/>
      <c r="E10" s="42"/>
      <c r="F10" s="48"/>
      <c r="G10" s="45"/>
      <c r="H10" s="58">
        <f t="shared" si="1"/>
        <v>59.413025450282838</v>
      </c>
      <c r="I10" s="59">
        <f>IF(H10=0,"无",RANK(H10,H:H,0))</f>
        <v>2</v>
      </c>
    </row>
    <row r="11" spans="1:9" ht="21.75" customHeight="1">
      <c r="A11" s="52" t="s">
        <v>52</v>
      </c>
      <c r="B11" s="74">
        <v>62.478000000000002</v>
      </c>
      <c r="C11" s="66">
        <f t="shared" si="0"/>
        <v>62.478000000000002</v>
      </c>
      <c r="D11" s="35"/>
      <c r="G11" s="56"/>
      <c r="H11" s="58">
        <f t="shared" si="1"/>
        <v>57.53572657042254</v>
      </c>
      <c r="I11" s="59">
        <f>IF(H11=0,"无",RANK(H11,H:H,0))</f>
        <v>5</v>
      </c>
    </row>
    <row r="12" spans="1:9" ht="21.75" customHeight="1">
      <c r="A12" s="52" t="s">
        <v>58</v>
      </c>
      <c r="B12" s="74">
        <v>53.000000999999997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60.980400000000003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55.083599999999997</v>
      </c>
      <c r="C14" s="66">
        <f t="shared" si="0"/>
        <v>55.083599999999997</v>
      </c>
      <c r="D14" s="35"/>
      <c r="E14" s="37" t="s">
        <v>33</v>
      </c>
      <c r="F14" s="40">
        <v>0.03</v>
      </c>
      <c r="G14" s="56"/>
      <c r="H14" s="58">
        <f t="shared" si="1"/>
        <v>56.573601643977618</v>
      </c>
      <c r="I14" s="59">
        <f>IF(H14=0,"无",RANK(H14,H:H,0))</f>
        <v>6</v>
      </c>
    </row>
    <row r="15" spans="1:9" ht="21.75" customHeight="1">
      <c r="A15" s="52" t="s">
        <v>60</v>
      </c>
      <c r="B15" s="74">
        <v>61.919910000000002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60.060312000000003</v>
      </c>
      <c r="C16" s="66">
        <f t="shared" si="0"/>
        <v>60.060312000000003</v>
      </c>
      <c r="D16" s="35"/>
      <c r="E16" s="39"/>
      <c r="F16" s="38"/>
      <c r="H16" s="58">
        <f t="shared" si="1"/>
        <v>59.587201438541442</v>
      </c>
      <c r="I16" s="59">
        <f t="shared" ref="I16:I24" si="3">IF(H16=0,"无",RANK(H16,H:H,0))</f>
        <v>1</v>
      </c>
    </row>
    <row r="17" spans="1:12" ht="21.75" customHeight="1">
      <c r="A17" s="52" t="s">
        <v>55</v>
      </c>
      <c r="B17" s="74">
        <v>64.490399999999994</v>
      </c>
      <c r="C17" s="66">
        <f t="shared" si="0"/>
        <v>64.490399999999994</v>
      </c>
      <c r="D17" s="35"/>
      <c r="E17" s="78" t="s">
        <v>42</v>
      </c>
      <c r="F17" s="78"/>
      <c r="H17" s="58">
        <f t="shared" si="1"/>
        <v>54.863773394963729</v>
      </c>
      <c r="I17" s="59">
        <f t="shared" si="3"/>
        <v>9</v>
      </c>
    </row>
    <row r="18" spans="1:12" ht="21.75" customHeight="1">
      <c r="A18" s="70" t="s">
        <v>56</v>
      </c>
      <c r="B18" s="74">
        <v>57.960022000000002</v>
      </c>
      <c r="C18" s="66">
        <f t="shared" si="0"/>
        <v>57.960022000000002</v>
      </c>
      <c r="D18" s="35"/>
      <c r="E18" s="78"/>
      <c r="F18" s="78"/>
      <c r="H18" s="58">
        <f t="shared" si="1"/>
        <v>58.328064239551836</v>
      </c>
      <c r="I18" s="59">
        <f t="shared" si="3"/>
        <v>4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2014-02-18T08:02:38Z</dcterms:modified>
</cp:coreProperties>
</file>