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9" s="1"/>
  <c r="H6" i="4" a="1"/>
  <c r="H6" s="1"/>
  <c r="H5"/>
  <c r="H2"/>
  <c r="J40" s="1" a="1"/>
  <c r="J40" s="1"/>
  <c r="J3" a="1"/>
  <c r="J3" s="1"/>
  <c r="J29" l="1" a="1"/>
  <c r="J29" s="1"/>
  <c r="J41" a="1"/>
  <c r="J41" s="1"/>
  <c r="J11" a="1"/>
  <c r="J11" s="1"/>
  <c r="J39" a="1"/>
  <c r="J39" s="1"/>
  <c r="J25" a="1"/>
  <c r="J25" s="1"/>
  <c r="J7" a="1"/>
  <c r="J7" s="1"/>
  <c r="J20" a="1"/>
  <c r="J20" s="1"/>
  <c r="J8" a="1"/>
  <c r="J8" s="1"/>
  <c r="J51" a="1"/>
  <c r="J51" s="1"/>
  <c r="J34" a="1"/>
  <c r="J34" s="1"/>
  <c r="J31" a="1"/>
  <c r="J31" s="1"/>
  <c r="J48" a="1"/>
  <c r="J48" s="1"/>
  <c r="J42" a="1"/>
  <c r="J42" s="1"/>
  <c r="J54" a="1"/>
  <c r="J54" s="1"/>
  <c r="J14" a="1"/>
  <c r="J14" s="1"/>
  <c r="J18" a="1"/>
  <c r="J18" s="1"/>
  <c r="J36" a="1"/>
  <c r="J36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H12" s="1" a="1"/>
  <c r="H12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1"/>
  <c r="H18"/>
  <c r="H22"/>
  <c r="I22" s="1"/>
  <c r="H3"/>
  <c r="H7"/>
  <c r="H14"/>
  <c r="H19"/>
  <c r="H23"/>
  <c r="I23" s="1"/>
  <c r="H9" i="4" l="1" a="1"/>
  <c r="H9" s="1"/>
  <c r="H2" i="7"/>
  <c r="H21"/>
  <c r="H17"/>
  <c r="H10"/>
  <c r="H5"/>
  <c r="H24"/>
  <c r="I24" s="1"/>
  <c r="H20"/>
  <c r="H16"/>
  <c r="H9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21" i="7" l="1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<sst xmlns="http://schemas.openxmlformats.org/spreadsheetml/2006/main" count="81" uniqueCount="61">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</sst>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4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108.3635</v>
      </c>
      <c r="C2" s="66">
        <f t="shared" ref="C2:C24" si="0">IF(AND(B2&gt;=av*80%,B2&lt;=av*115%),B2,"区间外")</f>
        <v>108.3635</v>
      </c>
      <c r="D2" s="36"/>
      <c r="E2" s="42"/>
      <c r="F2" s="43"/>
      <c r="H2" s="58">
        <f t="shared" ref="H2:H24" si="1">IF(B2&gt;=ZJ,POWER(ZJ/B2,1.5)*100,IF(B2&lt;ZJ,POWER(B2/ZJ,0.6)*100))*60%</f>
        <v>53.698307869046147</v>
      </c>
      <c r="I2" s="59">
        <f t="shared" ref="I2:I7" si="2">IF(H2=0,"无",RANK(H2,H:H,0))</f>
        <v>11</v>
      </c>
    </row>
    <row r="3" spans="1:9" ht="21.75" customHeight="1">
      <c r="A3" s="52" t="s">
        <v>45</v>
      </c>
      <c r="B3" s="74">
        <v>116.8999</v>
      </c>
      <c r="C3" s="66">
        <f t="shared" si="0"/>
        <v>116.8999</v>
      </c>
      <c r="D3" s="35"/>
      <c r="E3" s="37" t="s">
        <v>35</v>
      </c>
      <c r="F3" s="44">
        <f>SUM(B:B)/COUNT(B:B)</f>
        <v>102.81517152941176</v>
      </c>
      <c r="H3" s="58">
        <f t="shared" si="1"/>
        <v>47.925199193724374</v>
      </c>
      <c r="I3" s="59">
        <f t="shared" si="2"/>
        <v>13</v>
      </c>
    </row>
    <row r="4" spans="1:9" ht="21.75" customHeight="1">
      <c r="A4" s="52" t="s">
        <v>46</v>
      </c>
      <c r="B4" s="74">
        <v>100.80719999999999</v>
      </c>
      <c r="C4" s="66">
        <f t="shared" si="0"/>
        <v>100.80719999999999</v>
      </c>
      <c r="D4" s="35"/>
      <c r="H4" s="58">
        <f t="shared" si="1"/>
        <v>59.847747310208575</v>
      </c>
      <c r="I4" s="59">
        <f t="shared" si="2"/>
        <v>1</v>
      </c>
    </row>
    <row r="5" spans="1:9" ht="21.75" customHeight="1">
      <c r="A5" s="52" t="s">
        <v>47</v>
      </c>
      <c r="B5" s="74">
        <v>103.637992</v>
      </c>
      <c r="C5" s="66">
        <f t="shared" si="0"/>
        <v>103.637992</v>
      </c>
      <c r="D5" s="35"/>
      <c r="E5" s="34" t="s">
        <v>36</v>
      </c>
      <c r="F5" s="44">
        <f>SUM(C:C)/COUNT(C:C)</f>
        <v>103.74906453846155</v>
      </c>
      <c r="G5" s="45"/>
      <c r="H5" s="58">
        <f t="shared" si="1"/>
        <v>57.412525495867868</v>
      </c>
      <c r="I5" s="59">
        <f t="shared" si="2"/>
        <v>6</v>
      </c>
    </row>
    <row r="6" spans="1:9" ht="21.75" customHeight="1">
      <c r="A6" s="52" t="s">
        <v>48</v>
      </c>
      <c r="B6" s="74">
        <v>99.683999999999997</v>
      </c>
      <c r="C6" s="66">
        <f t="shared" si="0"/>
        <v>99.683999999999997</v>
      </c>
      <c r="D6" s="35"/>
      <c r="E6" s="49"/>
      <c r="F6" s="49"/>
      <c r="G6" s="45"/>
      <c r="H6" s="58">
        <f t="shared" si="1"/>
        <v>59.658587964097343</v>
      </c>
      <c r="I6" s="59">
        <f t="shared" si="2"/>
        <v>2</v>
      </c>
    </row>
    <row r="7" spans="1:9" ht="21.75" customHeight="1">
      <c r="A7" s="52" t="s">
        <v>49</v>
      </c>
      <c r="B7" s="74">
        <v>102.7573</v>
      </c>
      <c r="C7" s="66">
        <f t="shared" si="0"/>
        <v>102.7573</v>
      </c>
      <c r="D7" s="35"/>
      <c r="E7" s="17"/>
      <c r="F7" s="17"/>
      <c r="H7" s="58">
        <f t="shared" si="1"/>
        <v>58.152194638019289</v>
      </c>
      <c r="I7" s="59">
        <f t="shared" si="2"/>
        <v>4</v>
      </c>
    </row>
    <row r="8" spans="1:9" ht="21.75" customHeight="1">
      <c r="A8" s="52" t="s">
        <v>57</v>
      </c>
      <c r="B8" s="74">
        <v>110.936577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97.706699999999998</v>
      </c>
      <c r="C9" s="66">
        <f t="shared" si="0"/>
        <v>97.706699999999998</v>
      </c>
      <c r="D9" s="35"/>
      <c r="E9" s="37" t="s">
        <v>34</v>
      </c>
      <c r="F9" s="44">
        <f>IF(COUNT(C:C)=0,av*(1-XF),平均值A1*(1-XF))</f>
        <v>100.6365926023077</v>
      </c>
      <c r="G9" s="45"/>
      <c r="H9" s="58">
        <f t="shared" si="1"/>
        <v>58.94572360204269</v>
      </c>
      <c r="I9" s="59">
        <f>IF(H9=0,"无",RANK(H9,H:H,0))</f>
        <v>3</v>
      </c>
    </row>
    <row r="10" spans="1:9" ht="21.75" customHeight="1">
      <c r="A10" s="52" t="s">
        <v>51</v>
      </c>
      <c r="B10" s="74">
        <v>107.03400000000001</v>
      </c>
      <c r="C10" s="66">
        <f t="shared" si="0"/>
        <v>107.03400000000001</v>
      </c>
      <c r="D10" s="35"/>
      <c r="E10" s="42"/>
      <c r="F10" s="48"/>
      <c r="G10" s="45"/>
      <c r="H10" s="58">
        <f t="shared" si="1"/>
        <v>54.701911466445992</v>
      </c>
      <c r="I10" s="59">
        <f>IF(H10=0,"无",RANK(H10,H:H,0))</f>
        <v>9</v>
      </c>
    </row>
    <row r="11" spans="1:9" ht="21.75" customHeight="1">
      <c r="A11" s="52" t="s">
        <v>52</v>
      </c>
      <c r="B11" s="74">
        <v>106.35299999999999</v>
      </c>
      <c r="C11" s="66">
        <f t="shared" si="0"/>
        <v>106.35299999999999</v>
      </c>
      <c r="D11" s="35"/>
      <c r="G11" s="56"/>
      <c r="H11" s="58">
        <f t="shared" si="1"/>
        <v>55.228152916138143</v>
      </c>
      <c r="I11" s="59">
        <f>IF(H11=0,"无",RANK(H11,H:H,0))</f>
        <v>8</v>
      </c>
    </row>
    <row r="12" spans="1:9" ht="21.75" customHeight="1">
      <c r="A12" s="52" t="s">
        <v>58</v>
      </c>
      <c r="B12" s="74">
        <v>88.3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95.483699999999999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90.979200000000006</v>
      </c>
      <c r="C14" s="66">
        <f t="shared" si="0"/>
        <v>90.979200000000006</v>
      </c>
      <c r="D14" s="35"/>
      <c r="E14" s="37" t="s">
        <v>33</v>
      </c>
      <c r="F14" s="40">
        <v>0.03</v>
      </c>
      <c r="G14" s="56"/>
      <c r="H14" s="58">
        <f t="shared" si="1"/>
        <v>56.475874476509304</v>
      </c>
      <c r="I14" s="59">
        <f>IF(H14=0,"无",RANK(H14,H:H,0))</f>
        <v>7</v>
      </c>
    </row>
    <row r="15" spans="1:9" ht="21.75" customHeight="1">
      <c r="A15" s="52" t="s">
        <v>60</v>
      </c>
      <c r="B15" s="74">
        <v>104.3998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112.27086</v>
      </c>
      <c r="C16" s="66">
        <f t="shared" si="0"/>
        <v>112.27086</v>
      </c>
      <c r="D16" s="35"/>
      <c r="E16" s="39"/>
      <c r="F16" s="38"/>
      <c r="H16" s="58">
        <f t="shared" si="1"/>
        <v>50.919550599694475</v>
      </c>
      <c r="I16" s="59">
        <f t="shared" ref="I16:I24" si="3">IF(H16=0,"无",RANK(H16,H:H,0))</f>
        <v>12</v>
      </c>
    </row>
    <row r="17" spans="1:12" ht="21.75" customHeight="1">
      <c r="A17" s="52" t="s">
        <v>55</v>
      </c>
      <c r="B17" s="74">
        <v>107.9442</v>
      </c>
      <c r="C17" s="66">
        <f t="shared" si="0"/>
        <v>107.9442</v>
      </c>
      <c r="D17" s="35"/>
      <c r="E17" s="78" t="s">
        <v>42</v>
      </c>
      <c r="F17" s="78"/>
      <c r="H17" s="58">
        <f t="shared" si="1"/>
        <v>54.011491228116604</v>
      </c>
      <c r="I17" s="59">
        <f t="shared" si="3"/>
        <v>10</v>
      </c>
    </row>
    <row r="18" spans="1:12" ht="21.75" customHeight="1">
      <c r="A18" s="70" t="s">
        <v>56</v>
      </c>
      <c r="B18" s="74">
        <v>94.299987000000002</v>
      </c>
      <c r="C18" s="66">
        <f t="shared" si="0"/>
        <v>94.299987000000002</v>
      </c>
      <c r="D18" s="35"/>
      <c r="E18" s="78"/>
      <c r="F18" s="78"/>
      <c r="H18" s="58">
        <f t="shared" si="1"/>
        <v>57.703834795785717</v>
      </c>
      <c r="I18" s="59">
        <f t="shared" si="3"/>
        <v>5</v>
      </c>
      <c r="L18" s="41"/>
    </row>
    <row r="19" spans="1:12" ht="21.75" customHeight="1">
      <c r="A19" s="54"/>
      <c r="B19" s="74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si="0"/>
        <v>区间外</v>
      </c>
      <c r="D21" s="35"/>
      <c r="E21" s="78"/>
      <c r="F21" s="78"/>
      <c r="G21" s="22"/>
      <c r="H21" s="58">
        <f t="shared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si="0"/>
        <v>区间外</v>
      </c>
      <c r="D22" s="35"/>
      <c r="E22" s="78"/>
      <c r="F22" s="78"/>
      <c r="G22" s="22"/>
      <c r="H22" s="58">
        <f t="shared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si="0"/>
        <v>区间外</v>
      </c>
      <c r="D23" s="35"/>
      <c r="E23" s="78"/>
      <c r="F23" s="78"/>
      <c r="G23" s="22"/>
      <c r="H23" s="58">
        <f t="shared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si="0"/>
        <v>区间外</v>
      </c>
      <c r="D24" s="35"/>
      <c r="E24" s="78"/>
      <c r="F24" s="78"/>
      <c r="G24" s="22"/>
      <c r="H24" s="60">
        <f t="shared" si="1"/>
        <v>0</v>
      </c>
      <c r="I24" s="61" t="str">
        <f t="shared" si="3"/>
        <v>无</v>
      </c>
    </row>
  </sheetData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si="0"/>
        <v>520</v>
      </c>
      <c r="D4" s="35"/>
      <c r="E4" s="1"/>
      <c r="F4" s="1"/>
      <c r="G4" s="3"/>
      <c r="H4" s="58">
        <f t="shared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si="0"/>
        <v>540</v>
      </c>
      <c r="D6" s="35"/>
      <c r="E6" s="49"/>
      <c r="F6" s="49"/>
      <c r="G6" s="45"/>
      <c r="H6" s="58">
        <f t="shared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si="0"/>
        <v>550</v>
      </c>
      <c r="D7" s="35"/>
      <c r="E7" s="17"/>
      <c r="F7" s="17"/>
      <c r="G7" s="3"/>
      <c r="H7" s="58">
        <f t="shared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58">
        <f t="shared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si="0"/>
        <v>480</v>
      </c>
      <c r="D9" s="35"/>
      <c r="E9" s="42"/>
      <c r="F9" s="48"/>
      <c r="G9" s="45"/>
      <c r="H9" s="58">
        <f t="shared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si="0"/>
        <v>470</v>
      </c>
      <c r="D10" s="35"/>
      <c r="E10" s="1"/>
      <c r="F10" s="1"/>
      <c r="G10" s="56"/>
      <c r="H10" s="58">
        <f t="shared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si="0"/>
        <v>450</v>
      </c>
      <c r="D11" s="35"/>
      <c r="E11" s="37" t="s">
        <v>33</v>
      </c>
      <c r="F11" s="40">
        <v>0.1</v>
      </c>
      <c r="G11" s="56"/>
      <c r="H11" s="58">
        <f t="shared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si="0"/>
        <v>440</v>
      </c>
      <c r="D12" s="35"/>
      <c r="E12" s="39"/>
      <c r="F12" s="38"/>
      <c r="G12" s="3"/>
      <c r="H12" s="58">
        <f t="shared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si="0"/>
        <v>区间外</v>
      </c>
      <c r="D13" s="35"/>
      <c r="E13" s="78" t="s">
        <v>43</v>
      </c>
      <c r="F13" s="78"/>
      <c r="G13" s="3"/>
      <c r="H13" s="58">
        <f t="shared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si="0"/>
        <v>区间外</v>
      </c>
      <c r="D14" s="35"/>
      <c r="E14" s="78"/>
      <c r="F14" s="78"/>
      <c r="G14" s="3"/>
      <c r="H14" s="58">
        <f t="shared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si="0"/>
        <v>区间外</v>
      </c>
      <c r="D15" s="35"/>
      <c r="E15" s="78"/>
      <c r="F15" s="78"/>
      <c r="G15" s="22"/>
      <c r="H15" s="58">
        <f t="shared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si="0"/>
        <v>区间外</v>
      </c>
      <c r="D16" s="35"/>
      <c r="E16" s="78"/>
      <c r="F16" s="78"/>
      <c r="G16" s="22"/>
      <c r="H16" s="58">
        <f t="shared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si="0"/>
        <v>区间外</v>
      </c>
      <c r="D17" s="35"/>
      <c r="E17" s="78"/>
      <c r="F17" s="78"/>
      <c r="G17" s="22"/>
      <c r="H17" s="58">
        <f t="shared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si="0"/>
        <v>区间外</v>
      </c>
      <c r="D18" s="35"/>
      <c r="E18" s="78"/>
      <c r="F18" s="78"/>
      <c r="G18" s="22"/>
      <c r="H18" s="58">
        <f t="shared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si="3">IF(AND(B21&gt;=算术平均值A*80%,B21&lt;=算术平均值A*115%),B21,"区间外")</f>
        <v>区间外</v>
      </c>
      <c r="H21" s="58">
        <f t="shared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si="3"/>
        <v>区间外</v>
      </c>
      <c r="H22" s="58">
        <f t="shared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si="3"/>
        <v>区间外</v>
      </c>
      <c r="H23" s="58">
        <f t="shared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si="3"/>
        <v>区间外</v>
      </c>
      <c r="H24" s="58">
        <f t="shared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si="3"/>
        <v>区间外</v>
      </c>
      <c r="H25" s="58">
        <f t="shared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si="3"/>
        <v>区间外</v>
      </c>
      <c r="H26" s="58">
        <f t="shared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si="3"/>
        <v>区间外</v>
      </c>
      <c r="H27" s="58">
        <f t="shared" si="1"/>
        <v>0</v>
      </c>
      <c r="I27" s="61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2014-02-18T08:07:19Z</dcterms:modified>
</cp:coreProperties>
</file>