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框架式!$F$14</definedName>
    <definedName name="ZJ" localSheetId="0">框架式!$F$9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14210"/>
</workbook>
</file>

<file path=xl/calcChain.xml><?xml version="1.0" encoding="utf-8"?>
<calcChain xmlns="http://schemas.openxmlformats.org/spreadsheetml/2006/main">
  <c r="F3" i="8"/>
  <c r="F3" i="7"/>
  <c r="C3"/>
  <c r="C18"/>
  <c r="C20"/>
  <c r="C22"/>
  <c r="C24"/>
  <c r="C17"/>
  <c r="C19"/>
  <c r="C21"/>
  <c r="C23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6" i="7"/>
  <c r="C11"/>
  <c r="C9"/>
  <c r="C6"/>
  <c r="C4"/>
  <c r="C2"/>
  <c r="C14"/>
  <c r="C10"/>
  <c r="C7"/>
  <c r="C5"/>
  <c r="E12" i="4"/>
  <c r="E11"/>
  <c r="E10"/>
  <c r="E8"/>
  <c r="E7"/>
  <c r="E6"/>
  <c r="E4"/>
  <c r="E2"/>
  <c r="H4"/>
  <c r="H3" a="1"/>
  <c r="H3"/>
  <c r="F5" i="8"/>
  <c r="F8"/>
  <c r="F5" i="7"/>
  <c r="F9"/>
  <c r="H6" i="4" a="1"/>
  <c r="H6"/>
  <c r="H5"/>
  <c r="H2"/>
  <c r="J40" a="1"/>
  <c r="J40"/>
  <c r="J3" a="1"/>
  <c r="J3"/>
  <c r="J29" a="1"/>
  <c r="J29"/>
  <c r="J41" a="1"/>
  <c r="J41"/>
  <c r="J11" a="1"/>
  <c r="J11"/>
  <c r="J39" a="1"/>
  <c r="J39"/>
  <c r="J25" a="1"/>
  <c r="J25"/>
  <c r="J7" a="1"/>
  <c r="J7"/>
  <c r="J20" a="1"/>
  <c r="J20"/>
  <c r="J8" a="1"/>
  <c r="J8"/>
  <c r="J51" a="1"/>
  <c r="J51"/>
  <c r="J34" a="1"/>
  <c r="J34"/>
  <c r="J31" a="1"/>
  <c r="J31"/>
  <c r="J48" a="1"/>
  <c r="J48"/>
  <c r="J42" a="1"/>
  <c r="J42"/>
  <c r="J54" a="1"/>
  <c r="J54"/>
  <c r="J14" a="1"/>
  <c r="J14"/>
  <c r="J18" a="1"/>
  <c r="J18"/>
  <c r="J36" a="1"/>
  <c r="J36"/>
  <c r="J44" a="1"/>
  <c r="J44"/>
  <c r="J4" a="1"/>
  <c r="J4"/>
  <c r="J16" a="1"/>
  <c r="J16"/>
  <c r="J10" a="1"/>
  <c r="J10"/>
  <c r="J19" a="1"/>
  <c r="J19"/>
  <c r="J13" a="1"/>
  <c r="J13"/>
  <c r="J47" a="1"/>
  <c r="J47"/>
  <c r="J50" a="1"/>
  <c r="J50"/>
  <c r="J38" a="1"/>
  <c r="J38"/>
  <c r="J26" a="1"/>
  <c r="J26"/>
  <c r="H3" i="8"/>
  <c r="H5"/>
  <c r="H7"/>
  <c r="H9"/>
  <c r="H11"/>
  <c r="H13"/>
  <c r="H15"/>
  <c r="H17"/>
  <c r="H19"/>
  <c r="H21"/>
  <c r="I21"/>
  <c r="H23"/>
  <c r="H25"/>
  <c r="I25"/>
  <c r="H27"/>
  <c r="H4"/>
  <c r="H6"/>
  <c r="H8"/>
  <c r="H10"/>
  <c r="H12"/>
  <c r="H14"/>
  <c r="H16"/>
  <c r="H18"/>
  <c r="H20"/>
  <c r="H22"/>
  <c r="H24"/>
  <c r="H26"/>
  <c r="H2"/>
  <c r="I23"/>
  <c r="I27"/>
  <c r="I22"/>
  <c r="I24"/>
  <c r="I26"/>
  <c r="J45" i="4" a="1"/>
  <c r="J45"/>
  <c r="J2" a="1"/>
  <c r="J2"/>
  <c r="J46" a="1"/>
  <c r="J46"/>
  <c r="J23" a="1"/>
  <c r="J23"/>
  <c r="J56" a="1"/>
  <c r="J56"/>
  <c r="J49" a="1"/>
  <c r="J49"/>
  <c r="J32" a="1"/>
  <c r="J32"/>
  <c r="J24" a="1"/>
  <c r="J24"/>
  <c r="J22" a="1"/>
  <c r="J22"/>
  <c r="J27" a="1"/>
  <c r="J27"/>
  <c r="J55" a="1"/>
  <c r="J55"/>
  <c r="J21" a="1"/>
  <c r="J21"/>
  <c r="J28" a="1"/>
  <c r="J28"/>
  <c r="J6" a="1"/>
  <c r="J6"/>
  <c r="J52" a="1"/>
  <c r="J52"/>
  <c r="J33" a="1"/>
  <c r="J33"/>
  <c r="J9" a="1"/>
  <c r="J9"/>
  <c r="J17" a="1"/>
  <c r="J17"/>
  <c r="J12" a="1"/>
  <c r="J12"/>
  <c r="J43" a="1"/>
  <c r="J43"/>
  <c r="J37" a="1"/>
  <c r="J37"/>
  <c r="J57" a="1"/>
  <c r="J57"/>
  <c r="J35" a="1"/>
  <c r="J35"/>
  <c r="J15" a="1"/>
  <c r="J15"/>
  <c r="J53" a="1"/>
  <c r="J53"/>
  <c r="J5" a="1"/>
  <c r="J5"/>
  <c r="J30" a="1"/>
  <c r="J30"/>
  <c r="H4" i="7"/>
  <c r="H6"/>
  <c r="H11"/>
  <c r="H18"/>
  <c r="H22"/>
  <c r="I22"/>
  <c r="H3"/>
  <c r="H7"/>
  <c r="H14"/>
  <c r="H19"/>
  <c r="H23"/>
  <c r="I23"/>
  <c r="H12" i="4" a="1"/>
  <c r="H12"/>
  <c r="H9" a="1"/>
  <c r="H9"/>
  <c r="H2" i="7"/>
  <c r="H21"/>
  <c r="H17"/>
  <c r="H10"/>
  <c r="H5"/>
  <c r="H24"/>
  <c r="I24"/>
  <c r="H20"/>
  <c r="H16"/>
  <c r="H9"/>
  <c r="I14" i="8"/>
  <c r="I16"/>
  <c r="I18"/>
  <c r="I20"/>
  <c r="I13"/>
  <c r="I15"/>
  <c r="I17"/>
  <c r="I19"/>
  <c r="L10" i="4" a="1"/>
  <c r="L10"/>
  <c r="L26" a="1"/>
  <c r="L26"/>
  <c r="L42" a="1"/>
  <c r="L42"/>
  <c r="L4" a="1"/>
  <c r="L4"/>
  <c r="L44" a="1"/>
  <c r="L44"/>
  <c r="L11" a="1"/>
  <c r="L11"/>
  <c r="L35" a="1"/>
  <c r="L35"/>
  <c r="L9" a="1"/>
  <c r="L9"/>
  <c r="L25" a="1"/>
  <c r="L25"/>
  <c r="L41" a="1"/>
  <c r="L41"/>
  <c r="L57" a="1"/>
  <c r="L57"/>
  <c r="L24" a="1"/>
  <c r="L24"/>
  <c r="L56" a="1"/>
  <c r="L56"/>
  <c r="L47" a="1"/>
  <c r="L47"/>
  <c r="L30" a="1"/>
  <c r="L30"/>
  <c r="L36" a="1"/>
  <c r="L36"/>
  <c r="L27" a="1"/>
  <c r="L27"/>
  <c r="L29" a="1"/>
  <c r="L29"/>
  <c r="L8" a="1"/>
  <c r="L8"/>
  <c r="L55" a="1"/>
  <c r="L55"/>
  <c r="L22" a="1"/>
  <c r="L22"/>
  <c r="L54" a="1"/>
  <c r="L54"/>
  <c r="L52" a="1"/>
  <c r="L52"/>
  <c r="L43" a="1"/>
  <c r="L43"/>
  <c r="L21" a="1"/>
  <c r="L21"/>
  <c r="L53" a="1"/>
  <c r="L53"/>
  <c r="L32" a="1"/>
  <c r="L32"/>
  <c r="L39" a="1"/>
  <c r="L39"/>
  <c r="L18" a="1"/>
  <c r="L18"/>
  <c r="L34" a="1"/>
  <c r="L34"/>
  <c r="L50" a="1"/>
  <c r="L50"/>
  <c r="L28" a="1"/>
  <c r="L28"/>
  <c r="L3" a="1"/>
  <c r="L3"/>
  <c r="L19" a="1"/>
  <c r="L19"/>
  <c r="L51" a="1"/>
  <c r="L51"/>
  <c r="L17" a="1"/>
  <c r="L17"/>
  <c r="L33" a="1"/>
  <c r="L33"/>
  <c r="L49" a="1"/>
  <c r="L49"/>
  <c r="L12" a="1"/>
  <c r="L12"/>
  <c r="L40" a="1"/>
  <c r="L40"/>
  <c r="L31" a="1"/>
  <c r="L31"/>
  <c r="L6" a="1"/>
  <c r="L6"/>
  <c r="L46" a="1"/>
  <c r="L46"/>
  <c r="L7" a="1"/>
  <c r="L7"/>
  <c r="L13" a="1"/>
  <c r="L13"/>
  <c r="L45" a="1"/>
  <c r="L45"/>
  <c r="L48" a="1"/>
  <c r="L48"/>
  <c r="L14" a="1"/>
  <c r="L14"/>
  <c r="L38" a="1"/>
  <c r="L38"/>
  <c r="L20" a="1"/>
  <c r="L20"/>
  <c r="L15" a="1"/>
  <c r="L15"/>
  <c r="L5" a="1"/>
  <c r="L5"/>
  <c r="L37" a="1"/>
  <c r="L37"/>
  <c r="L16" a="1"/>
  <c r="L16"/>
  <c r="L23" a="1"/>
  <c r="L23"/>
  <c r="L2"/>
  <c r="I21" i="7"/>
  <c r="I18"/>
  <c r="I11"/>
  <c r="I7"/>
  <c r="I19"/>
  <c r="I20"/>
  <c r="I17"/>
  <c r="I4"/>
  <c r="I16"/>
  <c r="I2" i="8"/>
  <c r="I6" i="7"/>
  <c r="I14"/>
  <c r="I5"/>
  <c r="I3"/>
  <c r="I2"/>
  <c r="I9"/>
  <c r="I10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<sst xmlns="http://schemas.openxmlformats.org/spreadsheetml/2006/main" count="81" uniqueCount="61">
  <si>
    <r>
      <rPr>
        <b/>
        <sz val="11"/>
        <color indexed="8"/>
        <rFont val="宋体"/>
        <charset val="134"/>
      </rPr>
      <t>投标人</t>
    </r>
    <phoneticPr fontId="1" type="noConversion"/>
  </si>
  <si>
    <r>
      <rPr>
        <b/>
        <sz val="11"/>
        <color indexed="8"/>
        <rFont val="宋体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</si>
  <si>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</si>
  <si>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</si>
  <si>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</si>
  <si>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charset val="134"/>
      </rPr>
      <t>：</t>
    </r>
    <phoneticPr fontId="1" type="noConversion"/>
  </si>
  <si>
    <r>
      <rPr>
        <b/>
        <sz val="11"/>
        <color indexed="8"/>
        <rFont val="宋体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</si>
  <si>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</si>
  <si>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charset val="134"/>
      </rPr>
      <t>：</t>
    </r>
    <phoneticPr fontId="1" type="noConversion"/>
  </si>
  <si>
    <r>
      <rPr>
        <b/>
        <sz val="11"/>
        <color indexed="8"/>
        <rFont val="宋体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</si>
  <si>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charset val="134"/>
      </rPr>
      <t>：</t>
    </r>
    <phoneticPr fontId="1" type="noConversion"/>
  </si>
  <si>
    <r>
      <rPr>
        <b/>
        <sz val="11"/>
        <color indexed="8"/>
        <rFont val="宋体"/>
        <charset val="134"/>
      </rPr>
      <t>次高价：</t>
    </r>
    <phoneticPr fontId="1" type="noConversion"/>
  </si>
  <si>
    <r>
      <rPr>
        <b/>
        <sz val="11"/>
        <color indexed="8"/>
        <rFont val="宋体"/>
        <charset val="134"/>
      </rPr>
      <t>第三高价：</t>
    </r>
    <phoneticPr fontId="1" type="noConversion"/>
  </si>
  <si>
    <r>
      <rPr>
        <b/>
        <sz val="11"/>
        <color indexed="8"/>
        <rFont val="宋体"/>
        <charset val="134"/>
      </rPr>
      <t>最低价：</t>
    </r>
    <phoneticPr fontId="1" type="noConversion"/>
  </si>
  <si>
    <r>
      <rPr>
        <b/>
        <sz val="11"/>
        <color indexed="8"/>
        <rFont val="宋体"/>
        <charset val="134"/>
      </rPr>
      <t>次低价：</t>
    </r>
    <phoneticPr fontId="1" type="noConversion"/>
  </si>
  <si>
    <r>
      <rPr>
        <b/>
        <sz val="11"/>
        <color indexed="8"/>
        <rFont val="宋体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</si>
  <si>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</si>
  <si>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</si>
  <si>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</si>
  <si>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</si>
  <si>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</si>
  <si>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</si>
  <si>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</si>
  <si>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</si>
  <si>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</si>
  <si>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</si>
  <si>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</si>
  <si>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</si>
  <si>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</si>
  <si>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</si>
  <si>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</si>
  <si>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</si>
  <si>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charset val="134"/>
      </rPr>
      <t>、紫色区域为最终计算结果。</t>
    </r>
    <r>
      <rPr>
        <b/>
        <sz val="11"/>
        <color indexed="10"/>
        <rFont val="宋体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</si>
  <si>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</si>
  <si>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</si>
  <si>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</si>
  <si>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</si>
  <si>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</si>
  <si>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</si>
  <si>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</si>
  <si>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</si>
  <si>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</si>
  <si>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</si>
  <si>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</si>
  <si>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</si>
  <si>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桂林</t>
    <phoneticPr fontId="17" type="noConversion"/>
  </si>
  <si>
    <t>合容</t>
    <phoneticPr fontId="17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</si>
  <si>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</si>
  <si>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</si>
  <si>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</si>
  <si>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泰开</t>
    <phoneticPr fontId="17" type="noConversion"/>
  </si>
  <si>
    <t>库柏</t>
    <phoneticPr fontId="17" type="noConversion"/>
  </si>
  <si>
    <t>思源</t>
    <phoneticPr fontId="17" type="noConversion"/>
  </si>
  <si>
    <t>苏容</t>
    <phoneticPr fontId="17" type="noConversion"/>
  </si>
  <si>
    <r>
      <t>A</t>
    </r>
    <r>
      <rPr>
        <b/>
        <sz val="11"/>
        <color indexed="8"/>
        <rFont val="宋体"/>
        <charset val="134"/>
      </rPr>
      <t>BB</t>
    </r>
    <phoneticPr fontId="17" type="noConversion"/>
  </si>
  <si>
    <t>西电</t>
    <phoneticPr fontId="17" type="noConversion"/>
  </si>
  <si>
    <t>新东北</t>
    <phoneticPr fontId="17" type="noConversion"/>
  </si>
  <si>
    <t>迪生</t>
    <phoneticPr fontId="17" type="noConversion"/>
  </si>
  <si>
    <t>永锦</t>
    <phoneticPr fontId="17" type="noConversion"/>
  </si>
  <si>
    <t>上虞</t>
    <phoneticPr fontId="17" type="noConversion"/>
  </si>
  <si>
    <t>赛晶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</si>
</sst>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charset val="134"/>
    </font>
    <font>
      <b/>
      <sz val="11"/>
      <name val="宋体"/>
      <charset val="134"/>
    </font>
    <font>
      <b/>
      <sz val="12"/>
      <name val="Times New Roman"/>
      <family val="1"/>
    </font>
    <font>
      <sz val="9"/>
      <name val="宋体"/>
      <charset val="134"/>
    </font>
    <font>
      <b/>
      <sz val="11"/>
      <color indexed="10"/>
      <name val="宋体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charset val="134"/>
    </font>
    <font>
      <b/>
      <sz val="11"/>
      <color indexed="10"/>
      <name val="宋体"/>
      <charset val="134"/>
    </font>
    <font>
      <sz val="11"/>
      <color indexed="9"/>
      <name val="Times New Roman"/>
      <family val="1"/>
    </font>
    <font>
      <sz val="9"/>
      <name val="宋体"/>
      <charset val="134"/>
    </font>
    <font>
      <sz val="12"/>
      <color indexed="8"/>
      <name val="宋体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80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3" xfId="0" applyNumberFormat="1" applyFont="1" applyFill="1" applyBorder="1" applyAlignment="1" applyProtection="1">
      <alignment horizontal="center" vertical="center"/>
      <protection locked="0"/>
    </xf>
    <xf numFmtId="185" fontId="3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5" xfId="0" applyFont="1" applyFill="1" applyBorder="1" applyAlignment="1" applyProtection="1">
      <alignment horizontal="center" vertical="center" wrapText="1" shrinkToFit="1"/>
      <protection locked="0"/>
    </xf>
    <xf numFmtId="0" fontId="9" fillId="3" borderId="5" xfId="0" applyFont="1" applyFill="1" applyBorder="1" applyAlignment="1" applyProtection="1">
      <alignment horizontal="center" vertical="center" wrapText="1" shrinkToFit="1"/>
      <protection locked="0"/>
    </xf>
    <xf numFmtId="0" fontId="13" fillId="3" borderId="5" xfId="0" applyFont="1" applyFill="1" applyBorder="1" applyAlignment="1" applyProtection="1">
      <alignment horizontal="center" vertical="center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5" borderId="4" xfId="0" applyFont="1" applyFill="1" applyBorder="1" applyAlignment="1" applyProtection="1">
      <alignment horizontal="center" vertical="center" wrapText="1"/>
      <protection hidden="1"/>
    </xf>
    <xf numFmtId="182" fontId="12" fillId="5" borderId="5" xfId="0" applyNumberFormat="1" applyFont="1" applyFill="1" applyBorder="1" applyAlignment="1" applyProtection="1">
      <alignment horizontal="center" vertical="center"/>
      <protection hidden="1"/>
    </xf>
    <xf numFmtId="0" fontId="13" fillId="5" borderId="7" xfId="0" applyFont="1" applyFill="1" applyBorder="1" applyAlignment="1" applyProtection="1">
      <alignment horizontal="center" vertical="center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5" borderId="8" xfId="0" applyFont="1" applyFill="1" applyBorder="1" applyAlignment="1" applyProtection="1">
      <alignment horizontal="center" vertical="center"/>
      <protection hidden="1"/>
    </xf>
    <xf numFmtId="0" fontId="2" fillId="2" borderId="9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5" borderId="9" xfId="0" applyFont="1" applyFill="1" applyBorder="1" applyAlignment="1" applyProtection="1">
      <alignment horizontal="center" vertical="center" wrapText="1"/>
      <protection locked="0"/>
    </xf>
    <xf numFmtId="185" fontId="3" fillId="2" borderId="4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10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1" xfId="0" applyFont="1" applyFill="1" applyBorder="1" applyAlignment="1" applyProtection="1">
      <alignment horizontal="center" vertical="center"/>
      <protection locked="0"/>
    </xf>
    <xf numFmtId="184" fontId="5" fillId="3" borderId="12" xfId="0" applyNumberFormat="1" applyFont="1" applyFill="1" applyBorder="1" applyAlignment="1" applyProtection="1">
      <alignment horizontal="center" vertical="center"/>
      <protection locked="0"/>
    </xf>
    <xf numFmtId="0" fontId="3" fillId="3" borderId="5" xfId="0" applyFont="1" applyFill="1" applyBorder="1" applyAlignment="1" applyProtection="1">
      <alignment horizontal="center" vertical="center"/>
      <protection locked="0"/>
    </xf>
    <xf numFmtId="0" fontId="3" fillId="0" borderId="0" xfId="0" applyFont="1" applyBorder="1" applyProtection="1">
      <alignment vertical="center"/>
      <protection hidden="1"/>
    </xf>
    <xf numFmtId="9" fontId="15" fillId="0" borderId="0" xfId="0" applyNumberFormat="1" applyFont="1" applyBorder="1" applyProtection="1">
      <alignment vertical="center"/>
      <protection locked="0" hidden="1"/>
    </xf>
    <xf numFmtId="181" fontId="4" fillId="2" borderId="3" xfId="0" applyNumberFormat="1" applyFont="1" applyFill="1" applyBorder="1" applyAlignment="1" applyProtection="1">
      <alignment horizontal="center" vertical="center"/>
      <protection locked="0"/>
    </xf>
    <xf numFmtId="181" fontId="5" fillId="3" borderId="2" xfId="0" applyNumberFormat="1" applyFont="1" applyFill="1" applyBorder="1" applyAlignment="1" applyProtection="1">
      <alignment horizontal="center" vertical="center"/>
      <protection locked="0"/>
    </xf>
    <xf numFmtId="181" fontId="5" fillId="3" borderId="1" xfId="0" applyNumberFormat="1" applyFont="1" applyFill="1" applyBorder="1" applyAlignment="1" applyProtection="1">
      <alignment horizontal="center" vertical="center"/>
      <protection locked="0"/>
    </xf>
    <xf numFmtId="181" fontId="5" fillId="3" borderId="13" xfId="0" applyNumberFormat="1" applyFont="1" applyFill="1" applyBorder="1" applyAlignment="1" applyProtection="1">
      <alignment horizontal="center" vertical="center"/>
      <protection locked="0"/>
    </xf>
    <xf numFmtId="181" fontId="12" fillId="0" borderId="0" xfId="0" applyNumberFormat="1" applyFont="1" applyAlignment="1">
      <alignment horizontal="center" vertical="center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4"/>
  <sheetViews>
    <sheetView tabSelected="1" workbookViewId="0">
      <selection activeCell="B2" sqref="B2:B18"/>
    </sheetView>
  </sheetViews>
  <sheetFormatPr defaultRowHeight="15.75"/>
  <cols>
    <col min="1" max="1" width="7.25" style="2" customWidth="1"/>
    <col min="2" max="2" width="13.75" style="77" customWidth="1"/>
    <col min="3" max="3" width="12.375" style="67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9" ht="31.5" customHeight="1">
      <c r="A1" s="62" t="s">
        <v>0</v>
      </c>
      <c r="B1" s="73" t="s">
        <v>39</v>
      </c>
      <c r="C1" s="65" t="s">
        <v>40</v>
      </c>
      <c r="D1" s="63"/>
      <c r="E1" s="63"/>
      <c r="F1" s="63"/>
      <c r="G1" s="1"/>
      <c r="H1" s="64" t="s">
        <v>37</v>
      </c>
      <c r="I1" s="57" t="s">
        <v>38</v>
      </c>
    </row>
    <row r="2" spans="1:9" ht="21.75" customHeight="1">
      <c r="A2" s="52" t="s">
        <v>44</v>
      </c>
      <c r="B2" s="74">
        <v>56.402799999999999</v>
      </c>
      <c r="C2" s="66">
        <f t="shared" ref="C2:C24" ca="1" si="0">IF(AND(B2&gt;=av*80%,B2&lt;=av*115%),B2,"区间外")</f>
        <v>56.402799999999999</v>
      </c>
      <c r="D2" s="36"/>
      <c r="E2" s="42"/>
      <c r="F2" s="43"/>
      <c r="H2" s="58">
        <f t="shared" ref="H2:H24" ca="1" si="1">IF(B2&gt;=ZJ,POWER(ZJ/B2,1.5)*100,IF(B2&lt;ZJ,POWER(B2/ZJ,0.6)*100))*60%</f>
        <v>48.733314612043849</v>
      </c>
      <c r="I2" s="59">
        <f t="shared" ref="I2:I7" si="2">IF(H2=0,"无",RANK(H2,H:H,0))</f>
        <v>10</v>
      </c>
    </row>
    <row r="3" spans="1:9" ht="21.75" customHeight="1">
      <c r="A3" s="52" t="s">
        <v>45</v>
      </c>
      <c r="B3" s="74">
        <v>60.999999000000003</v>
      </c>
      <c r="C3" s="66" t="str">
        <f t="shared" ca="1" si="0"/>
        <v>区间外</v>
      </c>
      <c r="D3" s="35"/>
      <c r="E3" s="37" t="s">
        <v>35</v>
      </c>
      <c r="F3" s="44">
        <f>SUM(B:B)/COUNT(B:B)</f>
        <v>52.759991750000005</v>
      </c>
      <c r="H3" s="58">
        <f t="shared" ca="1" si="1"/>
        <v>43.329353133891935</v>
      </c>
      <c r="I3" s="59">
        <f t="shared" si="2"/>
        <v>12</v>
      </c>
    </row>
    <row r="4" spans="1:9" ht="21.75" customHeight="1">
      <c r="A4" s="52" t="s">
        <v>46</v>
      </c>
      <c r="B4" s="74">
        <v>50.590800000000002</v>
      </c>
      <c r="C4" s="66">
        <f t="shared" ca="1" si="0"/>
        <v>50.590800000000002</v>
      </c>
      <c r="D4" s="35"/>
      <c r="H4" s="58">
        <f t="shared" ca="1" si="1"/>
        <v>57.367989073182009</v>
      </c>
      <c r="I4" s="59">
        <f t="shared" si="2"/>
        <v>6</v>
      </c>
    </row>
    <row r="5" spans="1:9" ht="21.75" customHeight="1">
      <c r="A5" s="52" t="s">
        <v>47</v>
      </c>
      <c r="B5" s="74">
        <v>60.278174999999997</v>
      </c>
      <c r="C5" s="66">
        <f t="shared" ca="1" si="0"/>
        <v>60.278174999999997</v>
      </c>
      <c r="D5" s="35"/>
      <c r="E5" s="34" t="s">
        <v>36</v>
      </c>
      <c r="F5" s="44">
        <f>SUM(C:C)/COUNT(C:C)</f>
        <v>50.618825454545451</v>
      </c>
      <c r="G5" s="45"/>
      <c r="H5" s="58">
        <f t="shared" ca="1" si="1"/>
        <v>44.109974305398673</v>
      </c>
      <c r="I5" s="59">
        <f t="shared" si="2"/>
        <v>11</v>
      </c>
    </row>
    <row r="6" spans="1:9" ht="21.75" customHeight="1">
      <c r="A6" s="52" t="s">
        <v>48</v>
      </c>
      <c r="B6" s="74"/>
      <c r="C6" s="66" t="str">
        <f t="shared" ca="1" si="0"/>
        <v>区间外</v>
      </c>
      <c r="D6" s="35"/>
      <c r="E6" s="49"/>
      <c r="F6" s="49"/>
      <c r="G6" s="45"/>
      <c r="H6" s="58">
        <f t="shared" ca="1" si="1"/>
        <v>0</v>
      </c>
      <c r="I6" s="59" t="str">
        <f t="shared" si="2"/>
        <v>无</v>
      </c>
    </row>
    <row r="7" spans="1:9" ht="21.75" customHeight="1">
      <c r="A7" s="52" t="s">
        <v>49</v>
      </c>
      <c r="B7" s="74">
        <v>50.466078000000003</v>
      </c>
      <c r="C7" s="66">
        <f t="shared" ca="1" si="0"/>
        <v>50.466078000000003</v>
      </c>
      <c r="D7" s="35"/>
      <c r="E7" s="17"/>
      <c r="F7" s="17"/>
      <c r="H7" s="58">
        <f t="shared" ca="1" si="1"/>
        <v>57.580789519055429</v>
      </c>
      <c r="I7" s="59">
        <f t="shared" si="2"/>
        <v>5</v>
      </c>
    </row>
    <row r="8" spans="1:9" ht="21.75" customHeight="1">
      <c r="A8" s="52" t="s">
        <v>57</v>
      </c>
      <c r="B8" s="74">
        <v>50.167724999999997</v>
      </c>
      <c r="C8" s="66"/>
      <c r="D8" s="35"/>
      <c r="E8" s="17"/>
      <c r="F8" s="17"/>
      <c r="H8" s="58"/>
      <c r="I8" s="59"/>
    </row>
    <row r="9" spans="1:9" ht="21.75" customHeight="1">
      <c r="A9" s="52" t="s">
        <v>50</v>
      </c>
      <c r="B9" s="74">
        <v>49.537799999999997</v>
      </c>
      <c r="C9" s="66">
        <f t="shared" ca="1" si="0"/>
        <v>49.537799999999997</v>
      </c>
      <c r="D9" s="35"/>
      <c r="E9" s="37" t="s">
        <v>34</v>
      </c>
      <c r="F9" s="44">
        <f ca="1">IF(COUNT(C:C)=0,av*(1-XF),平均值A1*(1-XF))</f>
        <v>49.100260690909089</v>
      </c>
      <c r="G9" s="45"/>
      <c r="H9" s="58">
        <f t="shared" ca="1" si="1"/>
        <v>59.206838872205296</v>
      </c>
      <c r="I9" s="59">
        <f>IF(H9=0,"无",RANK(H9,H:H,0))</f>
        <v>1</v>
      </c>
    </row>
    <row r="10" spans="1:9" ht="21.75" customHeight="1">
      <c r="A10" s="52" t="s">
        <v>51</v>
      </c>
      <c r="B10" s="74">
        <v>45.536000000000001</v>
      </c>
      <c r="C10" s="66">
        <f t="shared" ca="1" si="0"/>
        <v>45.536000000000001</v>
      </c>
      <c r="D10" s="35"/>
      <c r="E10" s="42"/>
      <c r="F10" s="48"/>
      <c r="G10" s="45"/>
      <c r="H10" s="58">
        <f t="shared" ca="1" si="1"/>
        <v>57.34742190516252</v>
      </c>
      <c r="I10" s="59">
        <f>IF(H10=0,"无",RANK(H10,H:H,0))</f>
        <v>7</v>
      </c>
    </row>
    <row r="11" spans="1:9" ht="21.75" customHeight="1">
      <c r="A11" s="52" t="s">
        <v>52</v>
      </c>
      <c r="B11" s="74">
        <v>55.692</v>
      </c>
      <c r="C11" s="66">
        <f t="shared" ca="1" si="0"/>
        <v>55.692</v>
      </c>
      <c r="D11" s="35"/>
      <c r="G11" s="56"/>
      <c r="H11" s="58">
        <f t="shared" ca="1" si="1"/>
        <v>49.669264109263779</v>
      </c>
      <c r="I11" s="59">
        <f>IF(H11=0,"无",RANK(H11,H:H,0))</f>
        <v>9</v>
      </c>
    </row>
    <row r="12" spans="1:9" ht="21.75" customHeight="1">
      <c r="A12" s="52" t="s">
        <v>58</v>
      </c>
      <c r="B12" s="74">
        <v>50.400002000000001</v>
      </c>
      <c r="C12" s="66"/>
      <c r="D12" s="35"/>
      <c r="G12" s="56"/>
      <c r="H12" s="58"/>
      <c r="I12" s="59"/>
    </row>
    <row r="13" spans="1:9" ht="21.75" customHeight="1">
      <c r="A13" s="52" t="s">
        <v>59</v>
      </c>
      <c r="B13" s="74">
        <v>75.465000000000003</v>
      </c>
      <c r="C13" s="66"/>
      <c r="D13" s="35"/>
      <c r="G13" s="56"/>
      <c r="H13" s="58"/>
      <c r="I13" s="59"/>
    </row>
    <row r="14" spans="1:9" ht="21.75" customHeight="1">
      <c r="A14" s="52" t="s">
        <v>53</v>
      </c>
      <c r="B14" s="74">
        <v>42.681600000000003</v>
      </c>
      <c r="C14" s="66">
        <f t="shared" ca="1" si="0"/>
        <v>42.681600000000003</v>
      </c>
      <c r="D14" s="35"/>
      <c r="E14" s="37" t="s">
        <v>33</v>
      </c>
      <c r="F14" s="40">
        <v>0.03</v>
      </c>
      <c r="G14" s="56"/>
      <c r="H14" s="58">
        <f t="shared" ca="1" si="1"/>
        <v>55.162683665603353</v>
      </c>
      <c r="I14" s="59">
        <f>IF(H14=0,"无",RANK(H14,H:H,0))</f>
        <v>8</v>
      </c>
    </row>
    <row r="15" spans="1:9" ht="21.75" customHeight="1">
      <c r="A15" s="52" t="s">
        <v>60</v>
      </c>
      <c r="B15" s="74">
        <v>50.320062</v>
      </c>
      <c r="C15" s="66"/>
      <c r="D15" s="35"/>
      <c r="E15" s="71"/>
      <c r="F15" s="72"/>
      <c r="G15" s="56"/>
      <c r="H15" s="58"/>
      <c r="I15" s="59"/>
    </row>
    <row r="16" spans="1:9" ht="21.75" customHeight="1">
      <c r="A16" s="52" t="s">
        <v>54</v>
      </c>
      <c r="B16" s="74">
        <v>46.260629999999999</v>
      </c>
      <c r="C16" s="66">
        <f t="shared" ca="1" si="0"/>
        <v>46.260629999999999</v>
      </c>
      <c r="D16" s="35"/>
      <c r="E16" s="39"/>
      <c r="F16" s="38"/>
      <c r="H16" s="58">
        <f t="shared" ca="1" si="1"/>
        <v>57.893245569921127</v>
      </c>
      <c r="I16" s="59">
        <f t="shared" ref="I16:I24" si="3">IF(H16=0,"无",RANK(H16,H:H,0))</f>
        <v>4</v>
      </c>
    </row>
    <row r="17" spans="1:12" ht="21.75" customHeight="1">
      <c r="A17" s="52" t="s">
        <v>55</v>
      </c>
      <c r="B17" s="74">
        <v>49.561199999999999</v>
      </c>
      <c r="C17" s="66">
        <f t="shared" ca="1" si="0"/>
        <v>49.561199999999999</v>
      </c>
      <c r="D17" s="35"/>
      <c r="E17" s="78" t="s">
        <v>42</v>
      </c>
      <c r="F17" s="78"/>
      <c r="H17" s="58">
        <f t="shared" ca="1" si="1"/>
        <v>59.164912632976772</v>
      </c>
      <c r="I17" s="59">
        <f t="shared" si="3"/>
        <v>2</v>
      </c>
    </row>
    <row r="18" spans="1:12" ht="21.75" customHeight="1">
      <c r="A18" s="70" t="s">
        <v>56</v>
      </c>
      <c r="B18" s="74">
        <v>49.799996999999998</v>
      </c>
      <c r="C18" s="66">
        <f t="shared" ca="1" si="0"/>
        <v>49.799996999999998</v>
      </c>
      <c r="D18" s="35"/>
      <c r="E18" s="78"/>
      <c r="F18" s="78"/>
      <c r="H18" s="58">
        <f t="shared" ca="1" si="1"/>
        <v>58.739868835339465</v>
      </c>
      <c r="I18" s="59">
        <f t="shared" si="3"/>
        <v>3</v>
      </c>
      <c r="L18" s="41"/>
    </row>
    <row r="19" spans="1:12" ht="21.75" customHeight="1">
      <c r="A19" s="54"/>
      <c r="B19" s="74"/>
      <c r="C19" s="66" t="str">
        <f t="shared" ca="1" si="0"/>
        <v>区间外</v>
      </c>
      <c r="D19" s="35"/>
      <c r="E19" s="78"/>
      <c r="F19" s="78"/>
      <c r="G19" s="22"/>
      <c r="H19" s="58">
        <f t="shared" ca="1" si="1"/>
        <v>0</v>
      </c>
      <c r="I19" s="59" t="str">
        <f t="shared" si="3"/>
        <v>无</v>
      </c>
    </row>
    <row r="20" spans="1:12" ht="21.75" customHeight="1">
      <c r="A20" s="54"/>
      <c r="B20" s="74"/>
      <c r="C20" s="66" t="str">
        <f t="shared" ca="1" si="0"/>
        <v>区间外</v>
      </c>
      <c r="D20" s="35"/>
      <c r="E20" s="78"/>
      <c r="F20" s="78"/>
      <c r="G20" s="22"/>
      <c r="H20" s="58">
        <f t="shared" ca="1" si="1"/>
        <v>0</v>
      </c>
      <c r="I20" s="59" t="str">
        <f t="shared" si="3"/>
        <v>无</v>
      </c>
    </row>
    <row r="21" spans="1:12" ht="21.75" customHeight="1">
      <c r="A21" s="54"/>
      <c r="B21" s="75"/>
      <c r="C21" s="66" t="str">
        <f t="shared" ca="1" si="0"/>
        <v>区间外</v>
      </c>
      <c r="D21" s="35"/>
      <c r="E21" s="78"/>
      <c r="F21" s="78"/>
      <c r="G21" s="22"/>
      <c r="H21" s="58">
        <f t="shared" ca="1" si="1"/>
        <v>0</v>
      </c>
      <c r="I21" s="59" t="str">
        <f t="shared" si="3"/>
        <v>无</v>
      </c>
    </row>
    <row r="22" spans="1:12" ht="21.75" customHeight="1">
      <c r="A22" s="54"/>
      <c r="B22" s="75"/>
      <c r="C22" s="66" t="str">
        <f t="shared" ca="1" si="0"/>
        <v>区间外</v>
      </c>
      <c r="D22" s="35"/>
      <c r="E22" s="78"/>
      <c r="F22" s="78"/>
      <c r="G22" s="22"/>
      <c r="H22" s="58">
        <f t="shared" ca="1" si="1"/>
        <v>0</v>
      </c>
      <c r="I22" s="59" t="str">
        <f t="shared" si="3"/>
        <v>无</v>
      </c>
    </row>
    <row r="23" spans="1:12" ht="21.75" customHeight="1">
      <c r="A23" s="54"/>
      <c r="B23" s="75"/>
      <c r="C23" s="66" t="str">
        <f t="shared" ca="1" si="0"/>
        <v>区间外</v>
      </c>
      <c r="D23" s="35"/>
      <c r="E23" s="78"/>
      <c r="F23" s="78"/>
      <c r="G23" s="22"/>
      <c r="H23" s="58">
        <f t="shared" ca="1" si="1"/>
        <v>0</v>
      </c>
      <c r="I23" s="59" t="str">
        <f t="shared" si="3"/>
        <v>无</v>
      </c>
    </row>
    <row r="24" spans="1:12" ht="21.75" customHeight="1" thickBot="1">
      <c r="A24" s="55"/>
      <c r="B24" s="76"/>
      <c r="C24" s="66" t="str">
        <f t="shared" ca="1" si="0"/>
        <v>区间外</v>
      </c>
      <c r="D24" s="35"/>
      <c r="E24" s="78"/>
      <c r="F24" s="78"/>
      <c r="G24" s="22"/>
      <c r="H24" s="60">
        <f t="shared" ca="1" si="1"/>
        <v>0</v>
      </c>
      <c r="I24" s="61" t="str">
        <f t="shared" si="3"/>
        <v>无</v>
      </c>
    </row>
  </sheetData>
  <sheetCalcPr fullCalcOnLoad="1"/>
  <protectedRanges>
    <protectedRange password="CC3D" sqref="A4:A16" name="区域1"/>
  </protectedRanges>
  <mergeCells count="1">
    <mergeCell ref="E17:F24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 ca="1"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 ca="1"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aca="1" ref="H3" ca="1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aca="1" ref="L3" ca="1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 ca="1"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aca="1" ref="L4" ca="1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 ca="1"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aca="1" ref="L5" ca="1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aca="1" ref="H6" ca="1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aca="1" ref="L6" ca="1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aca="1" ref="L7" ca="1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aca="1" ref="L8" ca="1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aca="1" ref="L9" ca="1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aca="1" ref="L10" ca="1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aca="1" ref="L11" ca="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aca="1" ref="H12" ca="1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aca="1" ref="L12" ca="1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aca="1" ref="L13" ca="1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aca="1" ref="L14" ca="1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9" t="s">
        <v>32</v>
      </c>
      <c r="E15" s="79"/>
      <c r="F15" s="79"/>
      <c r="G15" s="79"/>
      <c r="H15" s="79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aca="1" ref="L15" ca="1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9"/>
      <c r="E16" s="79"/>
      <c r="F16" s="79"/>
      <c r="G16" s="79"/>
      <c r="H16" s="79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aca="1" ref="L16" ca="1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9"/>
      <c r="E17" s="79"/>
      <c r="F17" s="79"/>
      <c r="G17" s="79"/>
      <c r="H17" s="79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aca="1" ref="L17" ca="1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9"/>
      <c r="E18" s="79"/>
      <c r="F18" s="79"/>
      <c r="G18" s="79"/>
      <c r="H18" s="79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aca="1" ref="L18" ca="1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9"/>
      <c r="E19" s="79"/>
      <c r="F19" s="79"/>
      <c r="G19" s="79"/>
      <c r="H19" s="79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aca="1" ref="L19" ca="1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aca="1" ref="L20" ca="1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aca="1" ref="L21" ca="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aca="1" ref="L22" ca="1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aca="1" ref="L23" ca="1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aca="1" ref="L24" ca="1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aca="1" ref="L25" ca="1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aca="1" ref="L26" ca="1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aca="1" ref="L27" ca="1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aca="1" ref="L28" ca="1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aca="1" ref="L29" ca="1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aca="1" ref="L30" ca="1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aca="1" ref="L31" ca="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aca="1" ref="L32" ca="1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aca="1" ref="L33" ca="1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aca="1" ref="L34" ca="1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aca="1" ref="L35" ca="1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aca="1" ref="L36" ca="1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aca="1" ref="L37" ca="1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aca="1" ref="L38" ca="1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aca="1" ref="L39" ca="1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aca="1" ref="L40" ca="1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aca="1" ref="L41" ca="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aca="1" ref="L42" ca="1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aca="1" ref="L43" ca="1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aca="1" ref="L44" ca="1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aca="1" ref="L45" ca="1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aca="1" ref="L46" ca="1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aca="1" ref="L47" ca="1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aca="1" ref="L48" ca="1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aca="1" ref="L49" ca="1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aca="1" ref="L50" ca="1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aca="1" ref="L51" ca="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aca="1" ref="L52" ca="1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aca="1" ref="L53" ca="1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aca="1" ref="L54" ca="1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aca="1" ref="L55" ca="1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aca="1" ref="L56" ca="1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aca="1" ref="L57" ca="1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sheetCalcPr fullCalcOnLoad="1"/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2" t="s">
        <v>0</v>
      </c>
      <c r="B1" s="50" t="s">
        <v>39</v>
      </c>
      <c r="C1" s="51" t="s">
        <v>40</v>
      </c>
      <c r="D1" s="63"/>
      <c r="E1" s="63"/>
      <c r="F1" s="63"/>
      <c r="G1" s="1"/>
      <c r="H1" s="64" t="s">
        <v>37</v>
      </c>
      <c r="I1" s="57" t="s">
        <v>38</v>
      </c>
    </row>
    <row r="2" spans="1:9" ht="20.25" customHeight="1">
      <c r="A2" s="52" t="s">
        <v>21</v>
      </c>
      <c r="B2" s="46">
        <v>500</v>
      </c>
      <c r="C2" s="66">
        <f t="shared" ref="C2:C20" ca="1" si="0">IF(AND(B2&gt;=算术平均值A*80%,B2&lt;=算术平均值A*115%),B2,"区间外")</f>
        <v>500</v>
      </c>
      <c r="D2" s="36"/>
      <c r="E2" s="42"/>
      <c r="F2" s="43"/>
      <c r="G2" s="3"/>
      <c r="H2" s="58">
        <f t="shared" ref="H2:H27" ca="1" si="1">IF(B2&gt;=ZJ,POWER(ZJ/B2,2)*100,IF(B2&lt;ZJ,POWER(B2/ZJ,1)*100))*60%</f>
        <v>48.247188099173549</v>
      </c>
      <c r="I2" s="59">
        <f t="shared" ref="I2:I27" si="2">IF(H2=0,"无",RANK(H2,H:H,0))</f>
        <v>6</v>
      </c>
    </row>
    <row r="3" spans="1:9" ht="20.25" customHeight="1">
      <c r="A3" s="53" t="s">
        <v>19</v>
      </c>
      <c r="B3" s="47">
        <v>510</v>
      </c>
      <c r="C3" s="66">
        <f t="shared" ca="1" si="0"/>
        <v>510</v>
      </c>
      <c r="D3" s="35"/>
      <c r="E3" s="37" t="s">
        <v>35</v>
      </c>
      <c r="F3" s="44">
        <f>SUM(B:B)/COUNT(B:B)</f>
        <v>498.18181818181819</v>
      </c>
      <c r="G3" s="3"/>
      <c r="H3" s="58">
        <f t="shared" ca="1" si="1"/>
        <v>46.373690983442472</v>
      </c>
      <c r="I3" s="59">
        <f t="shared" si="2"/>
        <v>7</v>
      </c>
    </row>
    <row r="4" spans="1:9" ht="20.25" customHeight="1">
      <c r="A4" s="53" t="s">
        <v>20</v>
      </c>
      <c r="B4" s="47">
        <v>520</v>
      </c>
      <c r="C4" s="66">
        <f t="shared" ca="1" si="0"/>
        <v>520</v>
      </c>
      <c r="D4" s="35"/>
      <c r="E4" s="1"/>
      <c r="F4" s="1"/>
      <c r="G4" s="3"/>
      <c r="H4" s="58">
        <f t="shared" ca="1" si="1"/>
        <v>44.607237517727022</v>
      </c>
      <c r="I4" s="59">
        <f t="shared" si="2"/>
        <v>8</v>
      </c>
    </row>
    <row r="5" spans="1:9" ht="20.25" customHeight="1">
      <c r="A5" s="52" t="s">
        <v>18</v>
      </c>
      <c r="B5" s="47">
        <v>530</v>
      </c>
      <c r="C5" s="66">
        <f t="shared" ca="1" si="0"/>
        <v>530</v>
      </c>
      <c r="D5" s="35"/>
      <c r="E5" s="34" t="s">
        <v>36</v>
      </c>
      <c r="F5" s="44">
        <f>SUM(C:C)/COUNT(C:C)</f>
        <v>498.18181818181819</v>
      </c>
      <c r="G5" s="45"/>
      <c r="H5" s="58">
        <f t="shared" ca="1" si="1"/>
        <v>42.939825648961865</v>
      </c>
      <c r="I5" s="59">
        <f t="shared" si="2"/>
        <v>9</v>
      </c>
    </row>
    <row r="6" spans="1:9" ht="20.25" customHeight="1">
      <c r="A6" s="53" t="s">
        <v>22</v>
      </c>
      <c r="B6" s="47">
        <v>540</v>
      </c>
      <c r="C6" s="66">
        <f t="shared" ca="1" si="0"/>
        <v>540</v>
      </c>
      <c r="D6" s="35"/>
      <c r="E6" s="49"/>
      <c r="F6" s="49"/>
      <c r="G6" s="45"/>
      <c r="H6" s="58">
        <f t="shared" ca="1" si="1"/>
        <v>41.364187327823693</v>
      </c>
      <c r="I6" s="59">
        <f t="shared" si="2"/>
        <v>10</v>
      </c>
    </row>
    <row r="7" spans="1:9" ht="20.25" customHeight="1">
      <c r="A7" s="53" t="s">
        <v>23</v>
      </c>
      <c r="B7" s="47">
        <v>550</v>
      </c>
      <c r="C7" s="66">
        <f t="shared" ca="1" si="0"/>
        <v>550</v>
      </c>
      <c r="D7" s="35"/>
      <c r="E7" s="17"/>
      <c r="F7" s="17"/>
      <c r="G7" s="3"/>
      <c r="H7" s="58">
        <f t="shared" ca="1" si="1"/>
        <v>39.873709172870711</v>
      </c>
      <c r="I7" s="59">
        <f t="shared" si="2"/>
        <v>11</v>
      </c>
    </row>
    <row r="8" spans="1:9" ht="20.25" customHeight="1">
      <c r="A8" s="53" t="s">
        <v>24</v>
      </c>
      <c r="B8" s="47">
        <v>490</v>
      </c>
      <c r="C8" s="66">
        <f t="shared" ca="1" si="0"/>
        <v>490</v>
      </c>
      <c r="D8" s="35"/>
      <c r="E8" s="37" t="s">
        <v>34</v>
      </c>
      <c r="F8" s="44">
        <f ca="1">IF(COUNT(C:C)=0,算术平均值A*(1-下浮比例),算术平均值A1*(1-下浮比例))</f>
        <v>448.36363636363637</v>
      </c>
      <c r="G8" s="45"/>
      <c r="H8" s="58">
        <f t="shared" ca="1" si="1"/>
        <v>50.236555705095334</v>
      </c>
      <c r="I8" s="59">
        <f t="shared" si="2"/>
        <v>5</v>
      </c>
    </row>
    <row r="9" spans="1:9" ht="20.25" customHeight="1">
      <c r="A9" s="53" t="s">
        <v>25</v>
      </c>
      <c r="B9" s="47">
        <v>480</v>
      </c>
      <c r="C9" s="66">
        <f t="shared" ca="1" si="0"/>
        <v>480</v>
      </c>
      <c r="D9" s="35"/>
      <c r="E9" s="42"/>
      <c r="F9" s="48"/>
      <c r="G9" s="45"/>
      <c r="H9" s="58">
        <f t="shared" ca="1" si="1"/>
        <v>52.351549586776855</v>
      </c>
      <c r="I9" s="59">
        <f t="shared" si="2"/>
        <v>4</v>
      </c>
    </row>
    <row r="10" spans="1:9" ht="20.25" customHeight="1">
      <c r="A10" s="53" t="s">
        <v>26</v>
      </c>
      <c r="B10" s="47">
        <v>470</v>
      </c>
      <c r="C10" s="66">
        <f t="shared" ca="1" si="0"/>
        <v>470</v>
      </c>
      <c r="D10" s="35"/>
      <c r="E10" s="1"/>
      <c r="F10" s="1"/>
      <c r="G10" s="56"/>
      <c r="H10" s="58">
        <f t="shared" ca="1" si="1"/>
        <v>54.602974308707054</v>
      </c>
      <c r="I10" s="59">
        <f t="shared" si="2"/>
        <v>3</v>
      </c>
    </row>
    <row r="11" spans="1:9" ht="20.25" customHeight="1">
      <c r="A11" s="52" t="s">
        <v>41</v>
      </c>
      <c r="B11" s="47">
        <v>450</v>
      </c>
      <c r="C11" s="66">
        <f t="shared" ca="1" si="0"/>
        <v>450</v>
      </c>
      <c r="D11" s="35"/>
      <c r="E11" s="37" t="s">
        <v>33</v>
      </c>
      <c r="F11" s="40">
        <v>0.1</v>
      </c>
      <c r="G11" s="56"/>
      <c r="H11" s="58">
        <f t="shared" ca="1" si="1"/>
        <v>59.564429752066111</v>
      </c>
      <c r="I11" s="59">
        <f t="shared" si="2"/>
        <v>1</v>
      </c>
    </row>
    <row r="12" spans="1:9" ht="20.25" customHeight="1">
      <c r="A12" s="53" t="s">
        <v>28</v>
      </c>
      <c r="B12" s="47">
        <v>440</v>
      </c>
      <c r="C12" s="66">
        <f t="shared" ca="1" si="0"/>
        <v>440</v>
      </c>
      <c r="D12" s="35"/>
      <c r="E12" s="39"/>
      <c r="F12" s="38"/>
      <c r="G12" s="3"/>
      <c r="H12" s="58">
        <f t="shared" ca="1" si="1"/>
        <v>58.880778588807779</v>
      </c>
      <c r="I12" s="59">
        <f t="shared" si="2"/>
        <v>2</v>
      </c>
    </row>
    <row r="13" spans="1:9" ht="20.25" customHeight="1">
      <c r="A13" s="53"/>
      <c r="B13" s="47"/>
      <c r="C13" s="66" t="str">
        <f t="shared" ca="1" si="0"/>
        <v>区间外</v>
      </c>
      <c r="D13" s="35"/>
      <c r="E13" s="78" t="s">
        <v>43</v>
      </c>
      <c r="F13" s="78"/>
      <c r="G13" s="3"/>
      <c r="H13" s="58">
        <f t="shared" ca="1" si="1"/>
        <v>0</v>
      </c>
      <c r="I13" s="59" t="str">
        <f t="shared" si="2"/>
        <v>无</v>
      </c>
    </row>
    <row r="14" spans="1:9" ht="20.25" customHeight="1">
      <c r="A14" s="54"/>
      <c r="B14" s="47"/>
      <c r="C14" s="66" t="str">
        <f t="shared" ca="1" si="0"/>
        <v>区间外</v>
      </c>
      <c r="D14" s="35"/>
      <c r="E14" s="78"/>
      <c r="F14" s="78"/>
      <c r="G14" s="3"/>
      <c r="H14" s="58">
        <f t="shared" ca="1" si="1"/>
        <v>0</v>
      </c>
      <c r="I14" s="59" t="str">
        <f t="shared" si="2"/>
        <v>无</v>
      </c>
    </row>
    <row r="15" spans="1:9" ht="20.25" customHeight="1">
      <c r="A15" s="54"/>
      <c r="B15" s="47"/>
      <c r="C15" s="66" t="str">
        <f t="shared" ca="1" si="0"/>
        <v>区间外</v>
      </c>
      <c r="D15" s="35"/>
      <c r="E15" s="78"/>
      <c r="F15" s="78"/>
      <c r="G15" s="22"/>
      <c r="H15" s="58">
        <f t="shared" ca="1" si="1"/>
        <v>0</v>
      </c>
      <c r="I15" s="59" t="str">
        <f t="shared" si="2"/>
        <v>无</v>
      </c>
    </row>
    <row r="16" spans="1:9" ht="20.25" customHeight="1">
      <c r="A16" s="54"/>
      <c r="B16" s="47"/>
      <c r="C16" s="66" t="str">
        <f t="shared" ca="1" si="0"/>
        <v>区间外</v>
      </c>
      <c r="D16" s="35"/>
      <c r="E16" s="78"/>
      <c r="F16" s="78"/>
      <c r="G16" s="22"/>
      <c r="H16" s="58">
        <f t="shared" ca="1" si="1"/>
        <v>0</v>
      </c>
      <c r="I16" s="59" t="str">
        <f t="shared" si="2"/>
        <v>无</v>
      </c>
    </row>
    <row r="17" spans="1:9" ht="20.25" customHeight="1">
      <c r="A17" s="54"/>
      <c r="B17" s="47"/>
      <c r="C17" s="66" t="str">
        <f t="shared" ca="1" si="0"/>
        <v>区间外</v>
      </c>
      <c r="D17" s="35"/>
      <c r="E17" s="78"/>
      <c r="F17" s="78"/>
      <c r="G17" s="22"/>
      <c r="H17" s="58">
        <f t="shared" ca="1" si="1"/>
        <v>0</v>
      </c>
      <c r="I17" s="59" t="str">
        <f t="shared" si="2"/>
        <v>无</v>
      </c>
    </row>
    <row r="18" spans="1:9" ht="20.25" customHeight="1">
      <c r="A18" s="54"/>
      <c r="B18" s="47"/>
      <c r="C18" s="66" t="str">
        <f t="shared" ca="1" si="0"/>
        <v>区间外</v>
      </c>
      <c r="D18" s="35"/>
      <c r="E18" s="78"/>
      <c r="F18" s="78"/>
      <c r="G18" s="22"/>
      <c r="H18" s="58">
        <f t="shared" ca="1" si="1"/>
        <v>0</v>
      </c>
      <c r="I18" s="59" t="str">
        <f t="shared" si="2"/>
        <v>无</v>
      </c>
    </row>
    <row r="19" spans="1:9" ht="20.25" customHeight="1">
      <c r="A19" s="54"/>
      <c r="B19" s="47"/>
      <c r="C19" s="66" t="str">
        <f t="shared" ca="1" si="0"/>
        <v>区间外</v>
      </c>
      <c r="D19" s="35"/>
      <c r="E19" s="78"/>
      <c r="F19" s="78"/>
      <c r="G19" s="22"/>
      <c r="H19" s="58">
        <f t="shared" ca="1" si="1"/>
        <v>0</v>
      </c>
      <c r="I19" s="59" t="str">
        <f t="shared" si="2"/>
        <v>无</v>
      </c>
    </row>
    <row r="20" spans="1:9" ht="20.25" customHeight="1" thickBot="1">
      <c r="A20" s="68"/>
      <c r="B20" s="69"/>
      <c r="C20" s="66" t="str">
        <f t="shared" ca="1" si="0"/>
        <v>区间外</v>
      </c>
      <c r="D20" s="35"/>
      <c r="E20" s="78"/>
      <c r="F20" s="78"/>
      <c r="G20" s="22"/>
      <c r="H20" s="58">
        <f t="shared" ca="1" si="1"/>
        <v>0</v>
      </c>
      <c r="I20" s="61" t="str">
        <f t="shared" si="2"/>
        <v>无</v>
      </c>
    </row>
    <row r="21" spans="1:9" ht="16.5" thickBot="1">
      <c r="A21" s="14"/>
      <c r="B21" s="47"/>
      <c r="C21" s="66" t="str">
        <f t="shared" ref="C21:C27" ca="1" si="3">IF(AND(B21&gt;=算术平均值A*80%,B21&lt;=算术平均值A*115%),B21,"区间外")</f>
        <v>区间外</v>
      </c>
      <c r="H21" s="58">
        <f t="shared" ca="1" si="1"/>
        <v>0</v>
      </c>
      <c r="I21" s="61" t="str">
        <f t="shared" si="2"/>
        <v>无</v>
      </c>
    </row>
    <row r="22" spans="1:9" ht="16.5" thickBot="1">
      <c r="A22" s="14"/>
      <c r="B22" s="47"/>
      <c r="C22" s="66" t="str">
        <f t="shared" ca="1" si="3"/>
        <v>区间外</v>
      </c>
      <c r="H22" s="58">
        <f t="shared" ca="1" si="1"/>
        <v>0</v>
      </c>
      <c r="I22" s="61" t="str">
        <f t="shared" si="2"/>
        <v>无</v>
      </c>
    </row>
    <row r="23" spans="1:9" ht="16.5" thickBot="1">
      <c r="A23" s="14"/>
      <c r="B23" s="47"/>
      <c r="C23" s="66" t="str">
        <f t="shared" ca="1" si="3"/>
        <v>区间外</v>
      </c>
      <c r="H23" s="58">
        <f t="shared" ca="1" si="1"/>
        <v>0</v>
      </c>
      <c r="I23" s="61" t="str">
        <f t="shared" si="2"/>
        <v>无</v>
      </c>
    </row>
    <row r="24" spans="1:9" ht="16.5" thickBot="1">
      <c r="A24" s="14"/>
      <c r="B24" s="47"/>
      <c r="C24" s="66" t="str">
        <f t="shared" ca="1" si="3"/>
        <v>区间外</v>
      </c>
      <c r="H24" s="58">
        <f t="shared" ca="1" si="1"/>
        <v>0</v>
      </c>
      <c r="I24" s="61" t="str">
        <f t="shared" si="2"/>
        <v>无</v>
      </c>
    </row>
    <row r="25" spans="1:9" ht="16.5" thickBot="1">
      <c r="A25" s="14"/>
      <c r="B25" s="47"/>
      <c r="C25" s="66" t="str">
        <f t="shared" ca="1" si="3"/>
        <v>区间外</v>
      </c>
      <c r="H25" s="58">
        <f t="shared" ca="1" si="1"/>
        <v>0</v>
      </c>
      <c r="I25" s="61" t="str">
        <f t="shared" si="2"/>
        <v>无</v>
      </c>
    </row>
    <row r="26" spans="1:9" ht="16.5" thickBot="1">
      <c r="A26" s="14"/>
      <c r="B26" s="47"/>
      <c r="C26" s="66" t="str">
        <f t="shared" ca="1" si="3"/>
        <v>区间外</v>
      </c>
      <c r="H26" s="58">
        <f t="shared" ca="1" si="1"/>
        <v>0</v>
      </c>
      <c r="I26" s="61" t="str">
        <f t="shared" si="2"/>
        <v>无</v>
      </c>
    </row>
    <row r="27" spans="1:9" ht="16.5" thickBot="1">
      <c r="A27" s="14"/>
      <c r="B27" s="47"/>
      <c r="C27" s="66" t="str">
        <f t="shared" ca="1" si="3"/>
        <v>区间外</v>
      </c>
      <c r="H27" s="58">
        <f t="shared" ca="1" si="1"/>
        <v>0</v>
      </c>
      <c r="I27" s="61" t="str">
        <f t="shared" si="2"/>
        <v>无</v>
      </c>
    </row>
  </sheetData>
  <sheetCalcPr fullCalcOnLoad="1"/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2014-05-11T03:45:38Z</dcterms:modified>
</cp:coreProperties>
</file>