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框架式!$F$14</definedName>
    <definedName name="ZJ" localSheetId="0">框架式!$F$9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8"/>
  <c r="C20"/>
  <c r="C22"/>
  <c r="C24"/>
  <c r="C17"/>
  <c r="C19"/>
  <c r="C21"/>
  <c r="C23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6" i="7"/>
  <c r="C11"/>
  <c r="C9"/>
  <c r="C6"/>
  <c r="C4"/>
  <c r="C2"/>
  <c r="C14"/>
  <c r="C10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9" s="1"/>
  <c r="H6" i="4" a="1"/>
  <c r="H6" s="1"/>
  <c r="H5"/>
  <c r="H2"/>
  <c r="J40" l="1" a="1"/>
  <c r="J40" s="1"/>
  <c r="J3" a="1"/>
  <c r="J3" s="1"/>
  <c r="J29" a="1"/>
  <c r="J29" s="1"/>
  <c r="J41" a="1"/>
  <c r="J41" s="1"/>
  <c r="J11" a="1"/>
  <c r="J11" s="1"/>
  <c r="J39" a="1"/>
  <c r="J39" s="1"/>
  <c r="J25" a="1"/>
  <c r="J25" s="1"/>
  <c r="J7" a="1"/>
  <c r="J7" s="1"/>
  <c r="J20" a="1"/>
  <c r="J20" s="1"/>
  <c r="J8" a="1"/>
  <c r="J8" s="1"/>
  <c r="J51" a="1"/>
  <c r="J51" s="1"/>
  <c r="J34" a="1"/>
  <c r="J34" s="1"/>
  <c r="J31" a="1"/>
  <c r="J31" s="1"/>
  <c r="J48" a="1"/>
  <c r="J48" s="1"/>
  <c r="J42" a="1"/>
  <c r="J42" s="1"/>
  <c r="J54" a="1"/>
  <c r="J54" s="1"/>
  <c r="J14" a="1"/>
  <c r="J14" s="1"/>
  <c r="J18" a="1"/>
  <c r="J18" s="1"/>
  <c r="J36" a="1"/>
  <c r="J36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50" a="1"/>
  <c r="J50" s="1"/>
  <c r="J38" a="1"/>
  <c r="J38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H24"/>
  <c r="I24" s="1"/>
  <c r="H26"/>
  <c r="H2"/>
  <c r="I23"/>
  <c r="I22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1"/>
  <c r="H18"/>
  <c r="H22"/>
  <c r="I22" s="1"/>
  <c r="H3"/>
  <c r="H7"/>
  <c r="H14"/>
  <c r="H19"/>
  <c r="H23"/>
  <c r="I23" s="1"/>
  <c r="H12" i="4" l="1" a="1"/>
  <c r="H12" s="1"/>
  <c r="L10" s="1" a="1"/>
  <c r="L10" s="1"/>
  <c r="H9" a="1"/>
  <c r="H9" s="1"/>
  <c r="H2" i="7"/>
  <c r="H21"/>
  <c r="H17"/>
  <c r="H10"/>
  <c r="H5"/>
  <c r="H24"/>
  <c r="I24" s="1"/>
  <c r="H20"/>
  <c r="H16"/>
  <c r="H9"/>
  <c r="I14" i="8"/>
  <c r="I16"/>
  <c r="I18"/>
  <c r="I20"/>
  <c r="I13"/>
  <c r="I15"/>
  <c r="I17"/>
  <c r="I19"/>
  <c r="L9" i="4" a="1"/>
  <c r="L9" s="1"/>
  <c r="L36" a="1"/>
  <c r="L36" s="1"/>
  <c r="L43" a="1"/>
  <c r="L43" s="1"/>
  <c r="L28" a="1"/>
  <c r="L28" s="1"/>
  <c r="L40" a="1"/>
  <c r="L40" s="1"/>
  <c r="L14" a="1"/>
  <c r="L14" s="1"/>
  <c r="L2"/>
  <c r="L5" l="1" a="1"/>
  <c r="L5" s="1"/>
  <c r="L7" a="1"/>
  <c r="L7" s="1"/>
  <c r="L17" a="1"/>
  <c r="L17" s="1"/>
  <c r="L39" a="1"/>
  <c r="L39" s="1"/>
  <c r="L55" a="1"/>
  <c r="L55" s="1"/>
  <c r="L24" a="1"/>
  <c r="L24" s="1"/>
  <c r="L4" a="1"/>
  <c r="L4" s="1"/>
  <c r="L16" a="1"/>
  <c r="L16" s="1"/>
  <c r="L20" a="1"/>
  <c r="L20" s="1"/>
  <c r="L45" a="1"/>
  <c r="L45" s="1"/>
  <c r="L6" a="1"/>
  <c r="L6" s="1"/>
  <c r="L49" a="1"/>
  <c r="L49" s="1"/>
  <c r="L19" a="1"/>
  <c r="L19" s="1"/>
  <c r="L34" a="1"/>
  <c r="L34" s="1"/>
  <c r="L53" a="1"/>
  <c r="L53" s="1"/>
  <c r="L54" a="1"/>
  <c r="L54" s="1"/>
  <c r="L29" a="1"/>
  <c r="L29" s="1"/>
  <c r="L47" a="1"/>
  <c r="L47" s="1"/>
  <c r="L41" a="1"/>
  <c r="L41" s="1"/>
  <c r="L11" a="1"/>
  <c r="L11" s="1"/>
  <c r="L26" a="1"/>
  <c r="L26" s="1"/>
  <c r="L23" a="1"/>
  <c r="L23" s="1"/>
  <c r="L37" a="1"/>
  <c r="L37" s="1"/>
  <c r="L15" a="1"/>
  <c r="L15" s="1"/>
  <c r="L38" a="1"/>
  <c r="L38" s="1"/>
  <c r="L48" a="1"/>
  <c r="L48" s="1"/>
  <c r="L13" a="1"/>
  <c r="L13" s="1"/>
  <c r="L46" a="1"/>
  <c r="L46" s="1"/>
  <c r="L31" a="1"/>
  <c r="L31" s="1"/>
  <c r="L12" a="1"/>
  <c r="L12" s="1"/>
  <c r="L33" a="1"/>
  <c r="L33" s="1"/>
  <c r="L51" a="1"/>
  <c r="L51" s="1"/>
  <c r="L3" a="1"/>
  <c r="L3" s="1"/>
  <c r="L50" a="1"/>
  <c r="L50" s="1"/>
  <c r="L18" a="1"/>
  <c r="L18" s="1"/>
  <c r="L32" a="1"/>
  <c r="L32" s="1"/>
  <c r="L21" a="1"/>
  <c r="L21" s="1"/>
  <c r="L52" a="1"/>
  <c r="L52" s="1"/>
  <c r="L22" a="1"/>
  <c r="L22" s="1"/>
  <c r="L8" a="1"/>
  <c r="L8" s="1"/>
  <c r="L27" a="1"/>
  <c r="L27" s="1"/>
  <c r="L30" a="1"/>
  <c r="L30" s="1"/>
  <c r="L56" a="1"/>
  <c r="L56" s="1"/>
  <c r="L57" a="1"/>
  <c r="L57" s="1"/>
  <c r="L25" a="1"/>
  <c r="L25" s="1"/>
  <c r="L35" a="1"/>
  <c r="L35" s="1"/>
  <c r="L44" a="1"/>
  <c r="L44" s="1"/>
  <c r="L42" a="1"/>
  <c r="L42" s="1"/>
  <c r="I21" i="7"/>
  <c r="I18"/>
  <c r="I11"/>
  <c r="I7"/>
  <c r="I19"/>
  <c r="I20"/>
  <c r="I17"/>
  <c r="I4"/>
  <c r="I16"/>
  <c r="I2" i="8"/>
  <c r="I6" i="7"/>
  <c r="I14"/>
  <c r="I5"/>
  <c r="I3"/>
  <c r="I2"/>
  <c r="I9"/>
  <c r="I10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<sst xmlns="http://schemas.openxmlformats.org/spreadsheetml/2006/main" count="81" uniqueCount="61">
  <si>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</si>
  <si>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</si>
  <si>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</si>
  <si>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</si>
  <si>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</si>
  <si>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</si>
  <si>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</si>
  <si>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</si>
  <si>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</si>
  <si>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</si>
  <si>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</si>
  <si>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</si>
  <si>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</si>
  <si>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</si>
  <si>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</si>
  <si>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</si>
  <si>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</si>
  <si>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</si>
  <si>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</si>
  <si>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</si>
  <si>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</si>
  <si>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</si>
  <si>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</si>
  <si>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</si>
  <si>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</si>
  <si>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</si>
  <si>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</si>
  <si>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</si>
  <si>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</si>
  <si>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</si>
  <si>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</si>
  <si>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</si>
  <si>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</si>
  <si>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</si>
  <si>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</si>
  <si>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</si>
  <si>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</si>
  <si>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</si>
  <si>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</si>
  <si>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</si>
  <si>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</si>
  <si>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</si>
  <si>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</si>
  <si>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</si>
  <si>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</si>
  <si>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</si>
  <si>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</si>
  <si>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</si>
  <si>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</si>
  <si>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</si>
  <si>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</si>
  <si>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库柏</t>
    <phoneticPr fontId="17" type="noConversion"/>
  </si>
  <si>
    <t>思源</t>
    <phoneticPr fontId="17" type="noConversion"/>
  </si>
  <si>
    <t>苏容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</si>
  <si>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</si>
  <si>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</si>
  <si>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</si>
  <si>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迪生</t>
    <phoneticPr fontId="17" type="noConversion"/>
  </si>
  <si>
    <t>永锦</t>
    <phoneticPr fontId="17" type="noConversion"/>
  </si>
  <si>
    <t>上虞</t>
    <phoneticPr fontId="17" type="noConversion"/>
  </si>
  <si>
    <t>赛晶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</si>
</sst>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80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3" fillId="0" borderId="0" xfId="0" applyFont="1" applyBorder="1" applyProtection="1">
      <alignment vertical="center"/>
      <protection hidden="1"/>
    </xf>
    <xf numFmtId="9" fontId="15" fillId="0" borderId="0" xfId="0" applyNumberFormat="1" applyFont="1" applyBorder="1" applyProtection="1">
      <alignment vertical="center"/>
      <protection locked="0" hidden="1"/>
    </xf>
    <xf numFmtId="181" fontId="4" fillId="2" borderId="4" xfId="0" applyNumberFormat="1" applyFont="1" applyFill="1" applyBorder="1" applyAlignment="1" applyProtection="1">
      <alignment horizontal="center" vertical="center"/>
      <protection locked="0"/>
    </xf>
    <xf numFmtId="181" fontId="5" fillId="3" borderId="2" xfId="0" applyNumberFormat="1" applyFont="1" applyFill="1" applyBorder="1" applyAlignment="1" applyProtection="1">
      <alignment horizontal="center" vertical="center"/>
      <protection locked="0"/>
    </xf>
    <xf numFmtId="181" fontId="5" fillId="3" borderId="1" xfId="0" applyNumberFormat="1" applyFont="1" applyFill="1" applyBorder="1" applyAlignment="1" applyProtection="1">
      <alignment horizontal="center" vertical="center"/>
      <protection locked="0"/>
    </xf>
    <xf numFmtId="181" fontId="5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4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3.75" style="77" customWidth="1"/>
    <col min="3" max="3" width="12.375" style="67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9" ht="31.5" customHeight="1">
      <c r="A1" s="62" t="s">
        <v>0</v>
      </c>
      <c r="B1" s="73" t="s">
        <v>39</v>
      </c>
      <c r="C1" s="65" t="s">
        <v>40</v>
      </c>
      <c r="D1" s="63"/>
      <c r="E1" s="63"/>
      <c r="F1" s="63"/>
      <c r="G1" s="1"/>
      <c r="H1" s="64" t="s">
        <v>37</v>
      </c>
      <c r="I1" s="57" t="s">
        <v>38</v>
      </c>
    </row>
    <row r="2" spans="1:9" ht="21.75" customHeight="1">
      <c r="A2" s="52" t="s">
        <v>44</v>
      </c>
      <c r="B2" s="74">
        <v>129.60599999999999</v>
      </c>
      <c r="C2" s="66">
        <f t="shared" ref="C2:C24" si="0">IF(AND(B2&gt;=av*80%,B2&lt;=av*115%),B2,"区间外")</f>
        <v>129.60599999999999</v>
      </c>
      <c r="D2" s="36"/>
      <c r="E2" s="42"/>
      <c r="F2" s="43"/>
      <c r="H2" s="58">
        <f t="shared" ref="H2:H24" si="1">IF(B2&gt;=ZJ,POWER(ZJ/B2,1.5)*100,IF(B2&lt;ZJ,POWER(B2/ZJ,0.6)*100))*60%</f>
        <v>54.618451006238068</v>
      </c>
      <c r="I2" s="59">
        <f t="shared" ref="I2:I7" si="2">IF(H2=0,"无",RANK(H2,H:H,0))</f>
        <v>11</v>
      </c>
    </row>
    <row r="3" spans="1:9" ht="21.75" customHeight="1">
      <c r="A3" s="52" t="s">
        <v>45</v>
      </c>
      <c r="B3" s="74">
        <v>129.599996</v>
      </c>
      <c r="C3" s="66">
        <f t="shared" si="0"/>
        <v>129.599996</v>
      </c>
      <c r="D3" s="35"/>
      <c r="E3" s="37" t="s">
        <v>35</v>
      </c>
      <c r="F3" s="44">
        <f>SUM(B:B)/COUNT(B:B)</f>
        <v>126.75996174999999</v>
      </c>
      <c r="H3" s="58">
        <f t="shared" si="1"/>
        <v>54.622246526931825</v>
      </c>
      <c r="I3" s="59">
        <f t="shared" si="2"/>
        <v>10</v>
      </c>
    </row>
    <row r="4" spans="1:9" ht="21.75" customHeight="1">
      <c r="A4" s="52" t="s">
        <v>46</v>
      </c>
      <c r="B4" s="74">
        <v>128.46600000000001</v>
      </c>
      <c r="C4" s="66">
        <f t="shared" si="0"/>
        <v>128.46600000000001</v>
      </c>
      <c r="D4" s="35"/>
      <c r="H4" s="58">
        <f t="shared" si="1"/>
        <v>55.347083071772026</v>
      </c>
      <c r="I4" s="59">
        <f t="shared" si="2"/>
        <v>8</v>
      </c>
    </row>
    <row r="5" spans="1:9" ht="21.75" customHeight="1">
      <c r="A5" s="52" t="s">
        <v>47</v>
      </c>
      <c r="B5" s="74">
        <v>125.266964</v>
      </c>
      <c r="C5" s="66">
        <f t="shared" si="0"/>
        <v>125.266964</v>
      </c>
      <c r="D5" s="35"/>
      <c r="E5" s="34" t="s">
        <v>36</v>
      </c>
      <c r="F5" s="44">
        <f>SUM(C:C)/COUNT(C:C)</f>
        <v>125.50050083333333</v>
      </c>
      <c r="G5" s="45"/>
      <c r="H5" s="58">
        <f t="shared" si="1"/>
        <v>57.480721712988348</v>
      </c>
      <c r="I5" s="59">
        <f t="shared" si="2"/>
        <v>4</v>
      </c>
    </row>
    <row r="6" spans="1:9" ht="21.75" customHeight="1">
      <c r="A6" s="52" t="s">
        <v>48</v>
      </c>
      <c r="B6" s="74"/>
      <c r="C6" s="66" t="str">
        <f t="shared" si="0"/>
        <v>区间外</v>
      </c>
      <c r="D6" s="35"/>
      <c r="E6" s="49"/>
      <c r="F6" s="49"/>
      <c r="G6" s="45"/>
      <c r="H6" s="58">
        <f t="shared" si="1"/>
        <v>0</v>
      </c>
      <c r="I6" s="59" t="str">
        <f t="shared" si="2"/>
        <v>无</v>
      </c>
    </row>
    <row r="7" spans="1:9" ht="21.75" customHeight="1">
      <c r="A7" s="52" t="s">
        <v>49</v>
      </c>
      <c r="B7" s="74">
        <v>124.720128</v>
      </c>
      <c r="C7" s="66">
        <f t="shared" si="0"/>
        <v>124.720128</v>
      </c>
      <c r="D7" s="35"/>
      <c r="E7" s="17"/>
      <c r="F7" s="17"/>
      <c r="H7" s="58">
        <f t="shared" si="1"/>
        <v>57.859172537141561</v>
      </c>
      <c r="I7" s="59">
        <f t="shared" si="2"/>
        <v>2</v>
      </c>
    </row>
    <row r="8" spans="1:9" ht="21.75" customHeight="1">
      <c r="A8" s="52" t="s">
        <v>57</v>
      </c>
      <c r="B8" s="74">
        <v>148.58658800000001</v>
      </c>
      <c r="C8" s="66"/>
      <c r="D8" s="35"/>
      <c r="E8" s="17"/>
      <c r="F8" s="17"/>
      <c r="H8" s="58"/>
      <c r="I8" s="59"/>
    </row>
    <row r="9" spans="1:9" ht="21.75" customHeight="1">
      <c r="A9" s="52" t="s">
        <v>50</v>
      </c>
      <c r="B9" s="74">
        <v>127.53</v>
      </c>
      <c r="C9" s="66">
        <f t="shared" si="0"/>
        <v>127.53</v>
      </c>
      <c r="D9" s="35"/>
      <c r="E9" s="37" t="s">
        <v>34</v>
      </c>
      <c r="F9" s="44">
        <f>IF(COUNT(C:C)=0,av*(1-XF),平均值A1*(1-XF))</f>
        <v>121.73548580833334</v>
      </c>
      <c r="G9" s="45"/>
      <c r="H9" s="58">
        <f t="shared" si="1"/>
        <v>55.957525421877058</v>
      </c>
      <c r="I9" s="59">
        <f>IF(H9=0,"无",RANK(H9,H:H,0))</f>
        <v>6</v>
      </c>
    </row>
    <row r="10" spans="1:9" ht="21.75" customHeight="1">
      <c r="A10" s="52" t="s">
        <v>51</v>
      </c>
      <c r="B10" s="74">
        <v>142.75600600000001</v>
      </c>
      <c r="C10" s="66">
        <f t="shared" si="0"/>
        <v>142.75600600000001</v>
      </c>
      <c r="D10" s="35"/>
      <c r="E10" s="42"/>
      <c r="F10" s="48"/>
      <c r="G10" s="45"/>
      <c r="H10" s="58">
        <f t="shared" si="1"/>
        <v>47.248220558229505</v>
      </c>
      <c r="I10" s="59">
        <f>IF(H10=0,"无",RANK(H10,H:H,0))</f>
        <v>12</v>
      </c>
    </row>
    <row r="11" spans="1:9" ht="21.75" customHeight="1">
      <c r="A11" s="52" t="s">
        <v>52</v>
      </c>
      <c r="B11" s="74">
        <v>128.69999999999999</v>
      </c>
      <c r="C11" s="66">
        <f t="shared" si="0"/>
        <v>128.69999999999999</v>
      </c>
      <c r="D11" s="35"/>
      <c r="G11" s="56"/>
      <c r="H11" s="58">
        <f t="shared" si="1"/>
        <v>55.196205114468484</v>
      </c>
      <c r="I11" s="59">
        <f>IF(H11=0,"无",RANK(H11,H:H,0))</f>
        <v>9</v>
      </c>
    </row>
    <row r="12" spans="1:9" ht="21.75" customHeight="1">
      <c r="A12" s="52" t="s">
        <v>58</v>
      </c>
      <c r="B12" s="74">
        <v>108.80000200000001</v>
      </c>
      <c r="C12" s="66"/>
      <c r="D12" s="35"/>
      <c r="G12" s="56"/>
      <c r="H12" s="58"/>
      <c r="I12" s="59"/>
    </row>
    <row r="13" spans="1:9" ht="21.75" customHeight="1">
      <c r="A13" s="52" t="s">
        <v>59</v>
      </c>
      <c r="B13" s="74">
        <v>133.56720000000001</v>
      </c>
      <c r="C13" s="66"/>
      <c r="D13" s="35"/>
      <c r="G13" s="56"/>
      <c r="H13" s="58"/>
      <c r="I13" s="59"/>
    </row>
    <row r="14" spans="1:9" ht="21.75" customHeight="1">
      <c r="A14" s="52" t="s">
        <v>53</v>
      </c>
      <c r="B14" s="74">
        <v>107.68680000000001</v>
      </c>
      <c r="C14" s="66">
        <f t="shared" si="0"/>
        <v>107.68680000000001</v>
      </c>
      <c r="D14" s="35"/>
      <c r="E14" s="37" t="s">
        <v>33</v>
      </c>
      <c r="F14" s="40">
        <v>0.03</v>
      </c>
      <c r="G14" s="56"/>
      <c r="H14" s="58">
        <f t="shared" si="1"/>
        <v>55.744037031216962</v>
      </c>
      <c r="I14" s="59">
        <f>IF(H14=0,"无",RANK(H14,H:H,0))</f>
        <v>7</v>
      </c>
    </row>
    <row r="15" spans="1:9" ht="21.75" customHeight="1">
      <c r="A15" s="52" t="s">
        <v>60</v>
      </c>
      <c r="B15" s="74">
        <v>131.19958800000001</v>
      </c>
      <c r="C15" s="66"/>
      <c r="D15" s="35"/>
      <c r="E15" s="71"/>
      <c r="F15" s="72"/>
      <c r="G15" s="56"/>
      <c r="H15" s="58"/>
      <c r="I15" s="59"/>
    </row>
    <row r="16" spans="1:9" ht="21.75" customHeight="1">
      <c r="A16" s="52" t="s">
        <v>54</v>
      </c>
      <c r="B16" s="74">
        <v>121.00093200000001</v>
      </c>
      <c r="C16" s="66">
        <f t="shared" si="0"/>
        <v>121.00093200000001</v>
      </c>
      <c r="D16" s="35"/>
      <c r="E16" s="39"/>
      <c r="F16" s="38"/>
      <c r="H16" s="58">
        <f t="shared" si="1"/>
        <v>59.782512553853337</v>
      </c>
      <c r="I16" s="59">
        <f t="shared" ref="I16:I24" si="3">IF(H16=0,"无",RANK(H16,H:H,0))</f>
        <v>1</v>
      </c>
    </row>
    <row r="17" spans="1:12" ht="21.75" customHeight="1">
      <c r="A17" s="52" t="s">
        <v>55</v>
      </c>
      <c r="B17" s="74">
        <v>126.31319999999999</v>
      </c>
      <c r="C17" s="66">
        <f t="shared" si="0"/>
        <v>126.31319999999999</v>
      </c>
      <c r="D17" s="35"/>
      <c r="E17" s="78" t="s">
        <v>42</v>
      </c>
      <c r="F17" s="78"/>
      <c r="H17" s="58">
        <f t="shared" si="1"/>
        <v>56.76804443632242</v>
      </c>
      <c r="I17" s="59">
        <f t="shared" si="3"/>
        <v>5</v>
      </c>
    </row>
    <row r="18" spans="1:12" ht="21.75" customHeight="1">
      <c r="A18" s="70" t="s">
        <v>56</v>
      </c>
      <c r="B18" s="74">
        <v>114.359984</v>
      </c>
      <c r="C18" s="66">
        <f t="shared" si="0"/>
        <v>114.359984</v>
      </c>
      <c r="D18" s="35"/>
      <c r="E18" s="78"/>
      <c r="F18" s="78"/>
      <c r="H18" s="58">
        <f t="shared" si="1"/>
        <v>57.791688842051705</v>
      </c>
      <c r="I18" s="59">
        <f t="shared" si="3"/>
        <v>3</v>
      </c>
      <c r="L18" s="41"/>
    </row>
    <row r="19" spans="1:12" ht="21.75" customHeight="1">
      <c r="A19" s="54"/>
      <c r="B19" s="74"/>
      <c r="C19" s="66" t="str">
        <f t="shared" si="0"/>
        <v>区间外</v>
      </c>
      <c r="D19" s="35"/>
      <c r="E19" s="78"/>
      <c r="F19" s="78"/>
      <c r="G19" s="22"/>
      <c r="H19" s="58">
        <f t="shared" si="1"/>
        <v>0</v>
      </c>
      <c r="I19" s="59" t="str">
        <f t="shared" si="3"/>
        <v>无</v>
      </c>
    </row>
    <row r="20" spans="1:12" ht="21.75" customHeight="1">
      <c r="A20" s="54"/>
      <c r="B20" s="74"/>
      <c r="C20" s="66" t="str">
        <f t="shared" si="0"/>
        <v>区间外</v>
      </c>
      <c r="D20" s="35"/>
      <c r="E20" s="78"/>
      <c r="F20" s="78"/>
      <c r="G20" s="22"/>
      <c r="H20" s="58">
        <f t="shared" si="1"/>
        <v>0</v>
      </c>
      <c r="I20" s="59" t="str">
        <f t="shared" si="3"/>
        <v>无</v>
      </c>
    </row>
    <row r="21" spans="1:12" ht="21.75" customHeight="1">
      <c r="A21" s="54"/>
      <c r="B21" s="75"/>
      <c r="C21" s="66" t="str">
        <f t="shared" si="0"/>
        <v>区间外</v>
      </c>
      <c r="D21" s="35"/>
      <c r="E21" s="78"/>
      <c r="F21" s="78"/>
      <c r="G21" s="22"/>
      <c r="H21" s="58">
        <f t="shared" si="1"/>
        <v>0</v>
      </c>
      <c r="I21" s="59" t="str">
        <f t="shared" si="3"/>
        <v>无</v>
      </c>
    </row>
    <row r="22" spans="1:12" ht="21.75" customHeight="1">
      <c r="A22" s="54"/>
      <c r="B22" s="75"/>
      <c r="C22" s="66" t="str">
        <f t="shared" si="0"/>
        <v>区间外</v>
      </c>
      <c r="D22" s="35"/>
      <c r="E22" s="78"/>
      <c r="F22" s="78"/>
      <c r="G22" s="22"/>
      <c r="H22" s="58">
        <f t="shared" si="1"/>
        <v>0</v>
      </c>
      <c r="I22" s="59" t="str">
        <f t="shared" si="3"/>
        <v>无</v>
      </c>
    </row>
    <row r="23" spans="1:12" ht="21.75" customHeight="1">
      <c r="A23" s="54"/>
      <c r="B23" s="75"/>
      <c r="C23" s="66" t="str">
        <f t="shared" si="0"/>
        <v>区间外</v>
      </c>
      <c r="D23" s="35"/>
      <c r="E23" s="78"/>
      <c r="F23" s="78"/>
      <c r="G23" s="22"/>
      <c r="H23" s="58">
        <f t="shared" si="1"/>
        <v>0</v>
      </c>
      <c r="I23" s="59" t="str">
        <f t="shared" si="3"/>
        <v>无</v>
      </c>
    </row>
    <row r="24" spans="1:12" ht="21.75" customHeight="1" thickBot="1">
      <c r="A24" s="55"/>
      <c r="B24" s="76"/>
      <c r="C24" s="66" t="str">
        <f t="shared" si="0"/>
        <v>区间外</v>
      </c>
      <c r="D24" s="35"/>
      <c r="E24" s="78"/>
      <c r="F24" s="78"/>
      <c r="G24" s="22"/>
      <c r="H24" s="60">
        <f t="shared" si="1"/>
        <v>0</v>
      </c>
      <c r="I24" s="61" t="str">
        <f t="shared" si="3"/>
        <v>无</v>
      </c>
    </row>
  </sheetData>
  <protectedRanges>
    <protectedRange password="CC3D" sqref="A4:A16" name="区域1"/>
  </protectedRanges>
  <mergeCells count="1">
    <mergeCell ref="E17:F24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9" t="s">
        <v>32</v>
      </c>
      <c r="E15" s="79"/>
      <c r="F15" s="79"/>
      <c r="G15" s="79"/>
      <c r="H15" s="79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9"/>
      <c r="E16" s="79"/>
      <c r="F16" s="79"/>
      <c r="G16" s="79"/>
      <c r="H16" s="79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9"/>
      <c r="E17" s="79"/>
      <c r="F17" s="79"/>
      <c r="G17" s="79"/>
      <c r="H17" s="79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9"/>
      <c r="E18" s="79"/>
      <c r="F18" s="79"/>
      <c r="G18" s="79"/>
      <c r="H18" s="79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9"/>
      <c r="E19" s="79"/>
      <c r="F19" s="79"/>
      <c r="G19" s="79"/>
      <c r="H19" s="79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2" t="s">
        <v>0</v>
      </c>
      <c r="B1" s="50" t="s">
        <v>39</v>
      </c>
      <c r="C1" s="51" t="s">
        <v>40</v>
      </c>
      <c r="D1" s="63"/>
      <c r="E1" s="63"/>
      <c r="F1" s="63"/>
      <c r="G1" s="1"/>
      <c r="H1" s="64" t="s">
        <v>37</v>
      </c>
      <c r="I1" s="57" t="s">
        <v>38</v>
      </c>
    </row>
    <row r="2" spans="1:9" ht="20.25" customHeight="1">
      <c r="A2" s="52" t="s">
        <v>21</v>
      </c>
      <c r="B2" s="46">
        <v>500</v>
      </c>
      <c r="C2" s="66">
        <f t="shared" ref="C2:C20" si="0">IF(AND(B2&gt;=算术平均值A*80%,B2&lt;=算术平均值A*115%),B2,"区间外")</f>
        <v>500</v>
      </c>
      <c r="D2" s="36"/>
      <c r="E2" s="42"/>
      <c r="F2" s="43"/>
      <c r="G2" s="3"/>
      <c r="H2" s="58">
        <f t="shared" ref="H2:H27" si="1">IF(B2&gt;=ZJ,POWER(ZJ/B2,2)*100,IF(B2&lt;ZJ,POWER(B2/ZJ,1)*100))*60%</f>
        <v>48.247188099173549</v>
      </c>
      <c r="I2" s="59">
        <f t="shared" ref="I2:I27" si="2">IF(H2=0,"无",RANK(H2,H:H,0))</f>
        <v>6</v>
      </c>
    </row>
    <row r="3" spans="1:9" ht="20.25" customHeight="1">
      <c r="A3" s="53" t="s">
        <v>19</v>
      </c>
      <c r="B3" s="47">
        <v>510</v>
      </c>
      <c r="C3" s="66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58">
        <f t="shared" si="1"/>
        <v>46.373690983442472</v>
      </c>
      <c r="I3" s="59">
        <f t="shared" si="2"/>
        <v>7</v>
      </c>
    </row>
    <row r="4" spans="1:9" ht="20.25" customHeight="1">
      <c r="A4" s="53" t="s">
        <v>20</v>
      </c>
      <c r="B4" s="47">
        <v>520</v>
      </c>
      <c r="C4" s="66">
        <f t="shared" si="0"/>
        <v>520</v>
      </c>
      <c r="D4" s="35"/>
      <c r="E4" s="1"/>
      <c r="F4" s="1"/>
      <c r="G4" s="3"/>
      <c r="H4" s="58">
        <f t="shared" si="1"/>
        <v>44.607237517727022</v>
      </c>
      <c r="I4" s="59">
        <f t="shared" si="2"/>
        <v>8</v>
      </c>
    </row>
    <row r="5" spans="1:9" ht="20.25" customHeight="1">
      <c r="A5" s="52" t="s">
        <v>18</v>
      </c>
      <c r="B5" s="47">
        <v>530</v>
      </c>
      <c r="C5" s="66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58">
        <f t="shared" si="1"/>
        <v>42.939825648961865</v>
      </c>
      <c r="I5" s="59">
        <f t="shared" si="2"/>
        <v>9</v>
      </c>
    </row>
    <row r="6" spans="1:9" ht="20.25" customHeight="1">
      <c r="A6" s="53" t="s">
        <v>22</v>
      </c>
      <c r="B6" s="47">
        <v>540</v>
      </c>
      <c r="C6" s="66">
        <f t="shared" si="0"/>
        <v>540</v>
      </c>
      <c r="D6" s="35"/>
      <c r="E6" s="49"/>
      <c r="F6" s="49"/>
      <c r="G6" s="45"/>
      <c r="H6" s="58">
        <f t="shared" si="1"/>
        <v>41.364187327823693</v>
      </c>
      <c r="I6" s="59">
        <f t="shared" si="2"/>
        <v>10</v>
      </c>
    </row>
    <row r="7" spans="1:9" ht="20.25" customHeight="1">
      <c r="A7" s="53" t="s">
        <v>23</v>
      </c>
      <c r="B7" s="47">
        <v>550</v>
      </c>
      <c r="C7" s="66">
        <f t="shared" si="0"/>
        <v>550</v>
      </c>
      <c r="D7" s="35"/>
      <c r="E7" s="17"/>
      <c r="F7" s="17"/>
      <c r="G7" s="3"/>
      <c r="H7" s="58">
        <f t="shared" si="1"/>
        <v>39.873709172870711</v>
      </c>
      <c r="I7" s="59">
        <f t="shared" si="2"/>
        <v>11</v>
      </c>
    </row>
    <row r="8" spans="1:9" ht="20.25" customHeight="1">
      <c r="A8" s="53" t="s">
        <v>24</v>
      </c>
      <c r="B8" s="47">
        <v>490</v>
      </c>
      <c r="C8" s="66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58">
        <f t="shared" si="1"/>
        <v>50.236555705095334</v>
      </c>
      <c r="I8" s="59">
        <f t="shared" si="2"/>
        <v>5</v>
      </c>
    </row>
    <row r="9" spans="1:9" ht="20.25" customHeight="1">
      <c r="A9" s="53" t="s">
        <v>25</v>
      </c>
      <c r="B9" s="47">
        <v>480</v>
      </c>
      <c r="C9" s="66">
        <f t="shared" si="0"/>
        <v>480</v>
      </c>
      <c r="D9" s="35"/>
      <c r="E9" s="42"/>
      <c r="F9" s="48"/>
      <c r="G9" s="45"/>
      <c r="H9" s="58">
        <f t="shared" si="1"/>
        <v>52.351549586776855</v>
      </c>
      <c r="I9" s="59">
        <f t="shared" si="2"/>
        <v>4</v>
      </c>
    </row>
    <row r="10" spans="1:9" ht="20.25" customHeight="1">
      <c r="A10" s="53" t="s">
        <v>26</v>
      </c>
      <c r="B10" s="47">
        <v>470</v>
      </c>
      <c r="C10" s="66">
        <f t="shared" si="0"/>
        <v>470</v>
      </c>
      <c r="D10" s="35"/>
      <c r="E10" s="1"/>
      <c r="F10" s="1"/>
      <c r="G10" s="56"/>
      <c r="H10" s="58">
        <f t="shared" si="1"/>
        <v>54.602974308707054</v>
      </c>
      <c r="I10" s="59">
        <f t="shared" si="2"/>
        <v>3</v>
      </c>
    </row>
    <row r="11" spans="1:9" ht="20.25" customHeight="1">
      <c r="A11" s="52" t="s">
        <v>41</v>
      </c>
      <c r="B11" s="47">
        <v>450</v>
      </c>
      <c r="C11" s="66">
        <f t="shared" si="0"/>
        <v>450</v>
      </c>
      <c r="D11" s="35"/>
      <c r="E11" s="37" t="s">
        <v>33</v>
      </c>
      <c r="F11" s="40">
        <v>0.1</v>
      </c>
      <c r="G11" s="56"/>
      <c r="H11" s="58">
        <f t="shared" si="1"/>
        <v>59.564429752066111</v>
      </c>
      <c r="I11" s="59">
        <f t="shared" si="2"/>
        <v>1</v>
      </c>
    </row>
    <row r="12" spans="1:9" ht="20.25" customHeight="1">
      <c r="A12" s="53" t="s">
        <v>28</v>
      </c>
      <c r="B12" s="47">
        <v>440</v>
      </c>
      <c r="C12" s="66">
        <f t="shared" si="0"/>
        <v>440</v>
      </c>
      <c r="D12" s="35"/>
      <c r="E12" s="39"/>
      <c r="F12" s="38"/>
      <c r="G12" s="3"/>
      <c r="H12" s="58">
        <f t="shared" si="1"/>
        <v>58.880778588807779</v>
      </c>
      <c r="I12" s="59">
        <f t="shared" si="2"/>
        <v>2</v>
      </c>
    </row>
    <row r="13" spans="1:9" ht="20.25" customHeight="1">
      <c r="A13" s="53"/>
      <c r="B13" s="47"/>
      <c r="C13" s="66" t="str">
        <f t="shared" si="0"/>
        <v>区间外</v>
      </c>
      <c r="D13" s="35"/>
      <c r="E13" s="78" t="s">
        <v>43</v>
      </c>
      <c r="F13" s="78"/>
      <c r="G13" s="3"/>
      <c r="H13" s="58">
        <f t="shared" si="1"/>
        <v>0</v>
      </c>
      <c r="I13" s="59" t="str">
        <f t="shared" si="2"/>
        <v>无</v>
      </c>
    </row>
    <row r="14" spans="1:9" ht="20.25" customHeight="1">
      <c r="A14" s="54"/>
      <c r="B14" s="47"/>
      <c r="C14" s="66" t="str">
        <f t="shared" si="0"/>
        <v>区间外</v>
      </c>
      <c r="D14" s="35"/>
      <c r="E14" s="78"/>
      <c r="F14" s="78"/>
      <c r="G14" s="3"/>
      <c r="H14" s="58">
        <f t="shared" si="1"/>
        <v>0</v>
      </c>
      <c r="I14" s="59" t="str">
        <f t="shared" si="2"/>
        <v>无</v>
      </c>
    </row>
    <row r="15" spans="1:9" ht="20.25" customHeight="1">
      <c r="A15" s="54"/>
      <c r="B15" s="47"/>
      <c r="C15" s="66" t="str">
        <f t="shared" si="0"/>
        <v>区间外</v>
      </c>
      <c r="D15" s="35"/>
      <c r="E15" s="78"/>
      <c r="F15" s="78"/>
      <c r="G15" s="22"/>
      <c r="H15" s="58">
        <f t="shared" si="1"/>
        <v>0</v>
      </c>
      <c r="I15" s="59" t="str">
        <f t="shared" si="2"/>
        <v>无</v>
      </c>
    </row>
    <row r="16" spans="1:9" ht="20.25" customHeight="1">
      <c r="A16" s="54"/>
      <c r="B16" s="47"/>
      <c r="C16" s="66" t="str">
        <f t="shared" si="0"/>
        <v>区间外</v>
      </c>
      <c r="D16" s="35"/>
      <c r="E16" s="78"/>
      <c r="F16" s="78"/>
      <c r="G16" s="22"/>
      <c r="H16" s="58">
        <f t="shared" si="1"/>
        <v>0</v>
      </c>
      <c r="I16" s="59" t="str">
        <f t="shared" si="2"/>
        <v>无</v>
      </c>
    </row>
    <row r="17" spans="1:9" ht="20.25" customHeight="1">
      <c r="A17" s="54"/>
      <c r="B17" s="47"/>
      <c r="C17" s="66" t="str">
        <f t="shared" si="0"/>
        <v>区间外</v>
      </c>
      <c r="D17" s="35"/>
      <c r="E17" s="78"/>
      <c r="F17" s="78"/>
      <c r="G17" s="22"/>
      <c r="H17" s="58">
        <f t="shared" si="1"/>
        <v>0</v>
      </c>
      <c r="I17" s="59" t="str">
        <f t="shared" si="2"/>
        <v>无</v>
      </c>
    </row>
    <row r="18" spans="1:9" ht="20.25" customHeight="1">
      <c r="A18" s="54"/>
      <c r="B18" s="47"/>
      <c r="C18" s="66" t="str">
        <f t="shared" si="0"/>
        <v>区间外</v>
      </c>
      <c r="D18" s="35"/>
      <c r="E18" s="78"/>
      <c r="F18" s="78"/>
      <c r="G18" s="22"/>
      <c r="H18" s="58">
        <f t="shared" si="1"/>
        <v>0</v>
      </c>
      <c r="I18" s="59" t="str">
        <f t="shared" si="2"/>
        <v>无</v>
      </c>
    </row>
    <row r="19" spans="1:9" ht="20.25" customHeight="1">
      <c r="A19" s="54"/>
      <c r="B19" s="47"/>
      <c r="C19" s="66" t="str">
        <f t="shared" si="0"/>
        <v>区间外</v>
      </c>
      <c r="D19" s="35"/>
      <c r="E19" s="78"/>
      <c r="F19" s="78"/>
      <c r="G19" s="22"/>
      <c r="H19" s="58">
        <f t="shared" si="1"/>
        <v>0</v>
      </c>
      <c r="I19" s="59" t="str">
        <f t="shared" si="2"/>
        <v>无</v>
      </c>
    </row>
    <row r="20" spans="1:9" ht="20.25" customHeight="1" thickBot="1">
      <c r="A20" s="68"/>
      <c r="B20" s="69"/>
      <c r="C20" s="66" t="str">
        <f t="shared" si="0"/>
        <v>区间外</v>
      </c>
      <c r="D20" s="35"/>
      <c r="E20" s="78"/>
      <c r="F20" s="78"/>
      <c r="G20" s="22"/>
      <c r="H20" s="58">
        <f t="shared" si="1"/>
        <v>0</v>
      </c>
      <c r="I20" s="61" t="str">
        <f t="shared" si="2"/>
        <v>无</v>
      </c>
    </row>
    <row r="21" spans="1:9" ht="16.5" thickBot="1">
      <c r="A21" s="14"/>
      <c r="B21" s="47"/>
      <c r="C21" s="66" t="str">
        <f t="shared" ref="C21:C27" si="3">IF(AND(B21&gt;=算术平均值A*80%,B21&lt;=算术平均值A*115%),B21,"区间外")</f>
        <v>区间外</v>
      </c>
      <c r="H21" s="58">
        <f t="shared" si="1"/>
        <v>0</v>
      </c>
      <c r="I21" s="61" t="str">
        <f t="shared" si="2"/>
        <v>无</v>
      </c>
    </row>
    <row r="22" spans="1:9" ht="16.5" thickBot="1">
      <c r="A22" s="14"/>
      <c r="B22" s="47"/>
      <c r="C22" s="66" t="str">
        <f t="shared" si="3"/>
        <v>区间外</v>
      </c>
      <c r="H22" s="58">
        <f t="shared" si="1"/>
        <v>0</v>
      </c>
      <c r="I22" s="61" t="str">
        <f t="shared" si="2"/>
        <v>无</v>
      </c>
    </row>
    <row r="23" spans="1:9" ht="16.5" thickBot="1">
      <c r="A23" s="14"/>
      <c r="B23" s="47"/>
      <c r="C23" s="66" t="str">
        <f t="shared" si="3"/>
        <v>区间外</v>
      </c>
      <c r="H23" s="58">
        <f t="shared" si="1"/>
        <v>0</v>
      </c>
      <c r="I23" s="61" t="str">
        <f t="shared" si="2"/>
        <v>无</v>
      </c>
    </row>
    <row r="24" spans="1:9" ht="16.5" thickBot="1">
      <c r="A24" s="14"/>
      <c r="B24" s="47"/>
      <c r="C24" s="66" t="str">
        <f t="shared" si="3"/>
        <v>区间外</v>
      </c>
      <c r="H24" s="58">
        <f t="shared" si="1"/>
        <v>0</v>
      </c>
      <c r="I24" s="61" t="str">
        <f t="shared" si="2"/>
        <v>无</v>
      </c>
    </row>
    <row r="25" spans="1:9" ht="16.5" thickBot="1">
      <c r="A25" s="14"/>
      <c r="B25" s="47"/>
      <c r="C25" s="66" t="str">
        <f t="shared" si="3"/>
        <v>区间外</v>
      </c>
      <c r="H25" s="58">
        <f t="shared" si="1"/>
        <v>0</v>
      </c>
      <c r="I25" s="61" t="str">
        <f t="shared" si="2"/>
        <v>无</v>
      </c>
    </row>
    <row r="26" spans="1:9" ht="16.5" thickBot="1">
      <c r="A26" s="14"/>
      <c r="B26" s="47"/>
      <c r="C26" s="66" t="str">
        <f t="shared" si="3"/>
        <v>区间外</v>
      </c>
      <c r="H26" s="58">
        <f t="shared" si="1"/>
        <v>0</v>
      </c>
      <c r="I26" s="61" t="str">
        <f t="shared" si="2"/>
        <v>无</v>
      </c>
    </row>
    <row r="27" spans="1:9" ht="16.5" thickBot="1">
      <c r="A27" s="14"/>
      <c r="B27" s="47"/>
      <c r="C27" s="66" t="str">
        <f t="shared" si="3"/>
        <v>区间外</v>
      </c>
      <c r="H27" s="58">
        <f t="shared" si="1"/>
        <v>0</v>
      </c>
      <c r="I27" s="61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2014-02-18T09:01:24Z</dcterms:modified>
</cp:coreProperties>
</file>