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/>
  <c r="H3" a="1"/>
  <c r="H3"/>
  <c r="F5" i="8"/>
  <c r="F8"/>
  <c r="F5" i="7"/>
  <c r="F9"/>
  <c r="H6" i="4" a="1"/>
  <c r="H6"/>
  <c r="H5"/>
  <c r="H2"/>
  <c r="J40" a="1"/>
  <c r="J40"/>
  <c r="J3" a="1"/>
  <c r="J3"/>
  <c r="J29" a="1"/>
  <c r="J29"/>
  <c r="J41" a="1"/>
  <c r="J41"/>
  <c r="J11" a="1"/>
  <c r="J11"/>
  <c r="J39" a="1"/>
  <c r="J39"/>
  <c r="J25" a="1"/>
  <c r="J25"/>
  <c r="J7" a="1"/>
  <c r="J7"/>
  <c r="J20" a="1"/>
  <c r="J20"/>
  <c r="J8" a="1"/>
  <c r="J8"/>
  <c r="J51" a="1"/>
  <c r="J51"/>
  <c r="J34" a="1"/>
  <c r="J34"/>
  <c r="J31" a="1"/>
  <c r="J31"/>
  <c r="J48" a="1"/>
  <c r="J48"/>
  <c r="J42" a="1"/>
  <c r="J42"/>
  <c r="J54" a="1"/>
  <c r="J54"/>
  <c r="J14" a="1"/>
  <c r="J14"/>
  <c r="J18" a="1"/>
  <c r="J18"/>
  <c r="J36" a="1"/>
  <c r="J36"/>
  <c r="J44" a="1"/>
  <c r="J44"/>
  <c r="J4" a="1"/>
  <c r="J4"/>
  <c r="J16" a="1"/>
  <c r="J16"/>
  <c r="J10" a="1"/>
  <c r="J10"/>
  <c r="J19" a="1"/>
  <c r="J19"/>
  <c r="J13" a="1"/>
  <c r="J13"/>
  <c r="J47" a="1"/>
  <c r="J47"/>
  <c r="J50" a="1"/>
  <c r="J50"/>
  <c r="J38" a="1"/>
  <c r="J38"/>
  <c r="J26" a="1"/>
  <c r="J26"/>
  <c r="H3" i="8"/>
  <c r="H5"/>
  <c r="H7"/>
  <c r="H9"/>
  <c r="H11"/>
  <c r="H13"/>
  <c r="H15"/>
  <c r="H17"/>
  <c r="H19"/>
  <c r="H21"/>
  <c r="I21"/>
  <c r="H23"/>
  <c r="H25"/>
  <c r="I25"/>
  <c r="H27"/>
  <c r="I27"/>
  <c r="H4"/>
  <c r="H6"/>
  <c r="H8"/>
  <c r="H10"/>
  <c r="H12"/>
  <c r="H14"/>
  <c r="H16"/>
  <c r="H18"/>
  <c r="H20"/>
  <c r="H22"/>
  <c r="H24"/>
  <c r="I24"/>
  <c r="H26"/>
  <c r="H2"/>
  <c r="I23"/>
  <c r="I22"/>
  <c r="I26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1"/>
  <c r="H18"/>
  <c r="H22"/>
  <c r="I22"/>
  <c r="H3"/>
  <c r="H7"/>
  <c r="H14"/>
  <c r="H19"/>
  <c r="H23"/>
  <c r="I23"/>
  <c r="H12" i="4" a="1"/>
  <c r="H12"/>
  <c r="L10" a="1"/>
  <c r="L10"/>
  <c r="H9" a="1"/>
  <c r="H9"/>
  <c r="H2" i="7"/>
  <c r="H21"/>
  <c r="H17"/>
  <c r="H10"/>
  <c r="H5"/>
  <c r="H24"/>
  <c r="I24"/>
  <c r="H20"/>
  <c r="H16"/>
  <c r="H9"/>
  <c r="I14" i="8"/>
  <c r="I16"/>
  <c r="I18"/>
  <c r="I20"/>
  <c r="I13"/>
  <c r="I15"/>
  <c r="I17"/>
  <c r="I19"/>
  <c r="L9" i="4" a="1"/>
  <c r="L9"/>
  <c r="L36" a="1"/>
  <c r="L36"/>
  <c r="L43" a="1"/>
  <c r="L43"/>
  <c r="L28" a="1"/>
  <c r="L28"/>
  <c r="L40" a="1"/>
  <c r="L40"/>
  <c r="L14" a="1"/>
  <c r="L14"/>
  <c r="L2"/>
  <c r="L5" a="1"/>
  <c r="L5"/>
  <c r="L7" a="1"/>
  <c r="L7"/>
  <c r="L17" a="1"/>
  <c r="L17"/>
  <c r="L39" a="1"/>
  <c r="L39"/>
  <c r="L55" a="1"/>
  <c r="L55"/>
  <c r="L24" a="1"/>
  <c r="L24"/>
  <c r="L4" a="1"/>
  <c r="L4"/>
  <c r="L16" a="1"/>
  <c r="L16"/>
  <c r="L20" a="1"/>
  <c r="L20"/>
  <c r="L45" a="1"/>
  <c r="L45"/>
  <c r="L6" a="1"/>
  <c r="L6"/>
  <c r="L49" a="1"/>
  <c r="L49"/>
  <c r="L19" a="1"/>
  <c r="L19"/>
  <c r="L34" a="1"/>
  <c r="L34"/>
  <c r="L53" a="1"/>
  <c r="L53"/>
  <c r="L54" a="1"/>
  <c r="L54"/>
  <c r="L29" a="1"/>
  <c r="L29"/>
  <c r="L47" a="1"/>
  <c r="L47"/>
  <c r="L41" a="1"/>
  <c r="L41"/>
  <c r="L11" a="1"/>
  <c r="L11"/>
  <c r="L26" a="1"/>
  <c r="L26"/>
  <c r="L23" a="1"/>
  <c r="L23"/>
  <c r="L37" a="1"/>
  <c r="L37"/>
  <c r="L15" a="1"/>
  <c r="L15"/>
  <c r="L38" a="1"/>
  <c r="L38"/>
  <c r="L48" a="1"/>
  <c r="L48"/>
  <c r="L13" a="1"/>
  <c r="L13"/>
  <c r="L46" a="1"/>
  <c r="L46"/>
  <c r="L31" a="1"/>
  <c r="L31"/>
  <c r="L12" a="1"/>
  <c r="L12"/>
  <c r="L33" a="1"/>
  <c r="L33"/>
  <c r="L51" a="1"/>
  <c r="L51"/>
  <c r="L3" a="1"/>
  <c r="L3"/>
  <c r="L50" a="1"/>
  <c r="L50"/>
  <c r="L18" a="1"/>
  <c r="L18"/>
  <c r="L32" a="1"/>
  <c r="L32"/>
  <c r="L21" a="1"/>
  <c r="L21"/>
  <c r="L52" a="1"/>
  <c r="L52"/>
  <c r="L22" a="1"/>
  <c r="L22"/>
  <c r="L8" a="1"/>
  <c r="L8"/>
  <c r="L27" a="1"/>
  <c r="L27"/>
  <c r="L30" a="1"/>
  <c r="L30"/>
  <c r="L56" a="1"/>
  <c r="L56"/>
  <c r="L57" a="1"/>
  <c r="L57"/>
  <c r="L25" a="1"/>
  <c r="L25"/>
  <c r="L35" a="1"/>
  <c r="L35"/>
  <c r="L44" a="1"/>
  <c r="L44"/>
  <c r="L42" a="1"/>
  <c r="L42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<sst xmlns="http://schemas.openxmlformats.org/spreadsheetml/2006/main" count="81" uniqueCount="61">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</sst>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0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84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3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13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2" sqref="B2: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57.400001000000003</v>
      </c>
      <c r="C2" s="66">
        <f t="shared" ref="C2:C24" ca="1" si="0">IF(AND(B2&gt;=av*80%,B2&lt;=av*115%),B2,"区间外")</f>
        <v>57.400001000000003</v>
      </c>
      <c r="D2" s="36"/>
      <c r="E2" s="42"/>
      <c r="F2" s="43"/>
      <c r="H2" s="58">
        <f t="shared" ref="H2:H24" ca="1" si="1">IF(B2&gt;=ZJ,POWER(ZJ/B2,1.5)*100,IF(B2&lt;ZJ,POWER(B2/ZJ,0.6)*100))*60%</f>
        <v>48.231752911129163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68.999995999999996</v>
      </c>
      <c r="C3" s="66" t="str">
        <f t="shared" ca="1" si="0"/>
        <v>区间外</v>
      </c>
      <c r="D3" s="35"/>
      <c r="E3" s="37" t="s">
        <v>35</v>
      </c>
      <c r="F3" s="44">
        <f>SUM(B:B)/COUNT(B:B)</f>
        <v>52.219804529411761</v>
      </c>
      <c r="H3" s="58">
        <f t="shared" ca="1" si="1"/>
        <v>36.595467334970671</v>
      </c>
      <c r="I3" s="59">
        <f t="shared" si="2"/>
        <v>13</v>
      </c>
    </row>
    <row r="4" spans="1:9" ht="21.75" customHeight="1">
      <c r="A4" s="52" t="s">
        <v>46</v>
      </c>
      <c r="B4" s="74">
        <v>51.503399999999999</v>
      </c>
      <c r="C4" s="66">
        <f t="shared" ca="1" si="0"/>
        <v>51.503399999999999</v>
      </c>
      <c r="D4" s="35"/>
      <c r="H4" s="58">
        <f t="shared" ca="1" si="1"/>
        <v>56.747540828760869</v>
      </c>
      <c r="I4" s="59">
        <f t="shared" si="2"/>
        <v>7</v>
      </c>
    </row>
    <row r="5" spans="1:9" ht="21.75" customHeight="1">
      <c r="A5" s="52" t="s">
        <v>47</v>
      </c>
      <c r="B5" s="74">
        <v>50.534587000000002</v>
      </c>
      <c r="C5" s="66">
        <f t="shared" ca="1" si="0"/>
        <v>50.534587000000002</v>
      </c>
      <c r="D5" s="35"/>
      <c r="E5" s="34" t="s">
        <v>36</v>
      </c>
      <c r="F5" s="44">
        <f>SUM(C:C)/COUNT(C:C)</f>
        <v>51.159704750000003</v>
      </c>
      <c r="G5" s="45"/>
      <c r="H5" s="58">
        <f t="shared" ca="1" si="1"/>
        <v>58.387222317481644</v>
      </c>
      <c r="I5" s="59">
        <f t="shared" si="2"/>
        <v>4</v>
      </c>
    </row>
    <row r="6" spans="1:9" ht="21.75" customHeight="1">
      <c r="A6" s="52" t="s">
        <v>48</v>
      </c>
      <c r="B6" s="74">
        <v>53.234999999999999</v>
      </c>
      <c r="C6" s="66">
        <f t="shared" ca="1" si="0"/>
        <v>53.234999999999999</v>
      </c>
      <c r="D6" s="35"/>
      <c r="E6" s="49"/>
      <c r="F6" s="49"/>
      <c r="G6" s="45"/>
      <c r="H6" s="58">
        <f t="shared" ca="1" si="1"/>
        <v>54.001398653565523</v>
      </c>
      <c r="I6" s="59">
        <f t="shared" si="2"/>
        <v>9</v>
      </c>
    </row>
    <row r="7" spans="1:9" ht="21.75" customHeight="1">
      <c r="A7" s="52" t="s">
        <v>49</v>
      </c>
      <c r="B7" s="74">
        <v>59.791679999999999</v>
      </c>
      <c r="C7" s="66">
        <f t="shared" ca="1" si="0"/>
        <v>59.791679999999999</v>
      </c>
      <c r="D7" s="35"/>
      <c r="E7" s="17"/>
      <c r="F7" s="17"/>
      <c r="H7" s="58">
        <f t="shared" ca="1" si="1"/>
        <v>45.366968678922802</v>
      </c>
      <c r="I7" s="59">
        <f t="shared" si="2"/>
        <v>12</v>
      </c>
    </row>
    <row r="8" spans="1:9" ht="21.75" customHeight="1">
      <c r="A8" s="52" t="s">
        <v>57</v>
      </c>
      <c r="B8" s="74">
        <v>53.606569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48.671999999999997</v>
      </c>
      <c r="C9" s="66">
        <f t="shared" ca="1" si="0"/>
        <v>48.671999999999997</v>
      </c>
      <c r="D9" s="35"/>
      <c r="E9" s="37" t="s">
        <v>34</v>
      </c>
      <c r="F9" s="44">
        <f ca="1">IF(COUNT(C:C)=0,av*(1-XF),平均值A1*(1-XF))</f>
        <v>49.624913607499998</v>
      </c>
      <c r="G9" s="45"/>
      <c r="H9" s="58">
        <f t="shared" ca="1" si="1"/>
        <v>59.306037462726842</v>
      </c>
      <c r="I9" s="59">
        <f>IF(H9=0,"无",RANK(H9,H:H,0))</f>
        <v>2</v>
      </c>
    </row>
    <row r="10" spans="1:9" ht="21.75" customHeight="1">
      <c r="A10" s="52" t="s">
        <v>51</v>
      </c>
      <c r="B10" s="74">
        <v>47.115004999999996</v>
      </c>
      <c r="C10" s="66">
        <f t="shared" ca="1" si="0"/>
        <v>47.115004999999996</v>
      </c>
      <c r="D10" s="35"/>
      <c r="E10" s="42"/>
      <c r="F10" s="48"/>
      <c r="G10" s="45"/>
      <c r="H10" s="58">
        <f t="shared" ca="1" si="1"/>
        <v>58.160340051267781</v>
      </c>
      <c r="I10" s="59">
        <f>IF(H10=0,"无",RANK(H10,H:H,0))</f>
        <v>5</v>
      </c>
    </row>
    <row r="11" spans="1:9" ht="21.75" customHeight="1">
      <c r="A11" s="52" t="s">
        <v>52</v>
      </c>
      <c r="B11" s="74">
        <v>51.48</v>
      </c>
      <c r="C11" s="66">
        <f t="shared" ca="1" si="0"/>
        <v>51.48</v>
      </c>
      <c r="D11" s="35"/>
      <c r="G11" s="56"/>
      <c r="H11" s="58">
        <f t="shared" ca="1" si="1"/>
        <v>56.78623673030031</v>
      </c>
      <c r="I11" s="59">
        <f>IF(H11=0,"无",RANK(H11,H:H,0))</f>
        <v>6</v>
      </c>
    </row>
    <row r="12" spans="1:9" ht="21.75" customHeight="1">
      <c r="A12" s="52" t="s">
        <v>58</v>
      </c>
      <c r="B12" s="74">
        <v>47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51.713999999999999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42.061500000000002</v>
      </c>
      <c r="C14" s="66">
        <f t="shared" ca="1" si="0"/>
        <v>42.061500000000002</v>
      </c>
      <c r="D14" s="35"/>
      <c r="E14" s="37" t="s">
        <v>33</v>
      </c>
      <c r="F14" s="40">
        <v>0.03</v>
      </c>
      <c r="G14" s="56"/>
      <c r="H14" s="58">
        <f t="shared" ca="1" si="1"/>
        <v>54.33281994063865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52.499654999999997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47.500245</v>
      </c>
      <c r="C16" s="66">
        <f t="shared" ca="1" si="0"/>
        <v>47.500245</v>
      </c>
      <c r="D16" s="35"/>
      <c r="E16" s="39"/>
      <c r="F16" s="38"/>
      <c r="H16" s="58">
        <f t="shared" ca="1" si="1"/>
        <v>58.445207109351379</v>
      </c>
      <c r="I16" s="59">
        <f t="shared" ref="I16:I24" si="3">IF(H16=0,"无",RANK(H16,H:H,0))</f>
        <v>3</v>
      </c>
    </row>
    <row r="17" spans="1:12" ht="21.75" customHeight="1">
      <c r="A17" s="52" t="s">
        <v>55</v>
      </c>
      <c r="B17" s="74">
        <v>54.872999999999998</v>
      </c>
      <c r="C17" s="66">
        <f t="shared" ca="1" si="0"/>
        <v>54.872999999999998</v>
      </c>
      <c r="D17" s="35"/>
      <c r="E17" s="78" t="s">
        <v>42</v>
      </c>
      <c r="F17" s="78"/>
      <c r="H17" s="58">
        <f t="shared" ca="1" si="1"/>
        <v>51.601560948908741</v>
      </c>
      <c r="I17" s="59">
        <f t="shared" si="3"/>
        <v>10</v>
      </c>
    </row>
    <row r="18" spans="1:12" ht="21.75" customHeight="1">
      <c r="A18" s="70" t="s">
        <v>56</v>
      </c>
      <c r="B18" s="74">
        <v>49.750039000000001</v>
      </c>
      <c r="C18" s="66">
        <f t="shared" ca="1" si="0"/>
        <v>49.750039000000001</v>
      </c>
      <c r="D18" s="35"/>
      <c r="E18" s="78"/>
      <c r="F18" s="78"/>
      <c r="H18" s="58">
        <f t="shared" ca="1" si="1"/>
        <v>59.773785069956162</v>
      </c>
      <c r="I18" s="59">
        <f t="shared" si="3"/>
        <v>1</v>
      </c>
      <c r="L18" s="41"/>
    </row>
    <row r="19" spans="1:12" ht="21.75" customHeight="1">
      <c r="A19" s="54"/>
      <c r="B19" s="74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ca="1" si="0"/>
        <v>区间外</v>
      </c>
      <c r="D21" s="35"/>
      <c r="E21" s="78"/>
      <c r="F21" s="78"/>
      <c r="G21" s="22"/>
      <c r="H21" s="58">
        <f t="shared" ca="1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ca="1" si="0"/>
        <v>区间外</v>
      </c>
      <c r="D22" s="35"/>
      <c r="E22" s="78"/>
      <c r="F22" s="78"/>
      <c r="G22" s="22"/>
      <c r="H22" s="58">
        <f t="shared" ca="1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ca="1" si="0"/>
        <v>区间外</v>
      </c>
      <c r="D23" s="35"/>
      <c r="E23" s="78"/>
      <c r="F23" s="78"/>
      <c r="G23" s="22"/>
      <c r="H23" s="58">
        <f t="shared" ca="1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ca="1" si="0"/>
        <v>区间外</v>
      </c>
      <c r="D24" s="35"/>
      <c r="E24" s="78"/>
      <c r="F24" s="78"/>
      <c r="G24" s="22"/>
      <c r="H24" s="60">
        <f t="shared" ca="1" si="1"/>
        <v>0</v>
      </c>
      <c r="I24" s="61" t="str">
        <f t="shared" si="3"/>
        <v>无</v>
      </c>
    </row>
  </sheetData>
  <sheetCalcPr fullCalcOnLoad="1"/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ca="1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ca="1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ca="1" si="0"/>
        <v>520</v>
      </c>
      <c r="D4" s="35"/>
      <c r="E4" s="1"/>
      <c r="F4" s="1"/>
      <c r="G4" s="3"/>
      <c r="H4" s="58">
        <f t="shared" ca="1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ca="1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ca="1" si="0"/>
        <v>540</v>
      </c>
      <c r="D6" s="35"/>
      <c r="E6" s="49"/>
      <c r="F6" s="49"/>
      <c r="G6" s="45"/>
      <c r="H6" s="58">
        <f t="shared" ca="1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ca="1" si="0"/>
        <v>550</v>
      </c>
      <c r="D7" s="35"/>
      <c r="E7" s="17"/>
      <c r="F7" s="17"/>
      <c r="G7" s="3"/>
      <c r="H7" s="58">
        <f t="shared" ca="1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58">
        <f t="shared" ca="1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ca="1" si="0"/>
        <v>480</v>
      </c>
      <c r="D9" s="35"/>
      <c r="E9" s="42"/>
      <c r="F9" s="48"/>
      <c r="G9" s="45"/>
      <c r="H9" s="58">
        <f t="shared" ca="1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ca="1" si="0"/>
        <v>470</v>
      </c>
      <c r="D10" s="35"/>
      <c r="E10" s="1"/>
      <c r="F10" s="1"/>
      <c r="G10" s="56"/>
      <c r="H10" s="58">
        <f t="shared" ca="1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ca="1" si="0"/>
        <v>450</v>
      </c>
      <c r="D11" s="35"/>
      <c r="E11" s="37" t="s">
        <v>33</v>
      </c>
      <c r="F11" s="40">
        <v>0.1</v>
      </c>
      <c r="G11" s="56"/>
      <c r="H11" s="58">
        <f t="shared" ca="1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ca="1" si="0"/>
        <v>440</v>
      </c>
      <c r="D12" s="35"/>
      <c r="E12" s="39"/>
      <c r="F12" s="38"/>
      <c r="G12" s="3"/>
      <c r="H12" s="58">
        <f t="shared" ca="1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ca="1" si="0"/>
        <v>区间外</v>
      </c>
      <c r="D13" s="35"/>
      <c r="E13" s="78" t="s">
        <v>43</v>
      </c>
      <c r="F13" s="78"/>
      <c r="G13" s="3"/>
      <c r="H13" s="58">
        <f t="shared" ca="1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ca="1" si="0"/>
        <v>区间外</v>
      </c>
      <c r="D14" s="35"/>
      <c r="E14" s="78"/>
      <c r="F14" s="78"/>
      <c r="G14" s="3"/>
      <c r="H14" s="58">
        <f t="shared" ca="1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ca="1" si="0"/>
        <v>区间外</v>
      </c>
      <c r="D15" s="35"/>
      <c r="E15" s="78"/>
      <c r="F15" s="78"/>
      <c r="G15" s="22"/>
      <c r="H15" s="58">
        <f t="shared" ca="1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ca="1" si="0"/>
        <v>区间外</v>
      </c>
      <c r="D16" s="35"/>
      <c r="E16" s="78"/>
      <c r="F16" s="78"/>
      <c r="G16" s="22"/>
      <c r="H16" s="58">
        <f t="shared" ca="1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ca="1" si="0"/>
        <v>区间外</v>
      </c>
      <c r="D17" s="35"/>
      <c r="E17" s="78"/>
      <c r="F17" s="78"/>
      <c r="G17" s="22"/>
      <c r="H17" s="58">
        <f t="shared" ca="1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ca="1" si="0"/>
        <v>区间外</v>
      </c>
      <c r="D18" s="35"/>
      <c r="E18" s="78"/>
      <c r="F18" s="78"/>
      <c r="G18" s="22"/>
      <c r="H18" s="58">
        <f t="shared" ca="1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ca="1" si="3">IF(AND(B21&gt;=算术平均值A*80%,B21&lt;=算术平均值A*115%),B21,"区间外")</f>
        <v>区间外</v>
      </c>
      <c r="H21" s="58">
        <f t="shared" ca="1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ca="1" si="3"/>
        <v>区间外</v>
      </c>
      <c r="H22" s="58">
        <f t="shared" ca="1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ca="1" si="3"/>
        <v>区间外</v>
      </c>
      <c r="H23" s="58">
        <f t="shared" ca="1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ca="1" si="3"/>
        <v>区间外</v>
      </c>
      <c r="H24" s="58">
        <f t="shared" ca="1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ca="1" si="3"/>
        <v>区间外</v>
      </c>
      <c r="H25" s="58">
        <f t="shared" ca="1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ca="1" si="3"/>
        <v>区间外</v>
      </c>
      <c r="H26" s="58">
        <f t="shared" ca="1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ca="1" si="3"/>
        <v>区间外</v>
      </c>
      <c r="H27" s="58">
        <f t="shared" ca="1" si="1"/>
        <v>0</v>
      </c>
      <c r="I27" s="61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2014-05-11T03:45:41Z</dcterms:modified>
</cp:coreProperties>
</file>