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<sst xmlns="http://schemas.openxmlformats.org/spreadsheetml/2006/main" count="81" uniqueCount="61">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</sst>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62.338999000000001</v>
      </c>
      <c r="C2" s="66">
        <f t="shared" ref="C2:C24" si="0">IF(AND(B2&gt;=av*80%,B2&lt;=av*115%),B2,"区间外")</f>
        <v>62.338999000000001</v>
      </c>
      <c r="D2" s="36"/>
      <c r="E2" s="42"/>
      <c r="F2" s="43"/>
      <c r="H2" s="58">
        <f t="shared" ref="H2:H24" si="1">IF(B2&gt;=ZJ,POWER(ZJ/B2,1.5)*100,IF(B2&lt;ZJ,POWER(B2/ZJ,0.6)*100))*60%</f>
        <v>46.813985170757974</v>
      </c>
      <c r="I2" s="59">
        <f t="shared" ref="I2:I7" si="2">IF(H2=0,"无",RANK(H2,H:H,0))</f>
        <v>13</v>
      </c>
    </row>
    <row r="3" spans="1:9" ht="21.75" customHeight="1">
      <c r="A3" s="52" t="s">
        <v>45</v>
      </c>
      <c r="B3" s="74">
        <v>53.919998999999997</v>
      </c>
      <c r="C3" s="66">
        <f t="shared" si="0"/>
        <v>53.919998999999997</v>
      </c>
      <c r="D3" s="35"/>
      <c r="E3" s="37" t="s">
        <v>35</v>
      </c>
      <c r="F3" s="44">
        <f>SUM(B:B)/COUNT(B:B)</f>
        <v>57.24895394117646</v>
      </c>
      <c r="H3" s="58">
        <f t="shared" si="1"/>
        <v>58.195651781444866</v>
      </c>
      <c r="I3" s="59">
        <f t="shared" si="2"/>
        <v>6</v>
      </c>
    </row>
    <row r="4" spans="1:9" ht="21.75" customHeight="1">
      <c r="A4" s="52" t="s">
        <v>46</v>
      </c>
      <c r="B4" s="74">
        <v>48.859200000000001</v>
      </c>
      <c r="C4" s="66">
        <f t="shared" si="0"/>
        <v>48.859200000000001</v>
      </c>
      <c r="D4" s="35"/>
      <c r="H4" s="58">
        <f t="shared" si="1"/>
        <v>57.249727213403055</v>
      </c>
      <c r="I4" s="59">
        <f t="shared" si="2"/>
        <v>8</v>
      </c>
    </row>
    <row r="5" spans="1:9" ht="21.75" customHeight="1">
      <c r="A5" s="52" t="s">
        <v>47</v>
      </c>
      <c r="B5" s="74">
        <v>53.748902000000001</v>
      </c>
      <c r="C5" s="66">
        <f t="shared" si="0"/>
        <v>53.748902000000001</v>
      </c>
      <c r="D5" s="35"/>
      <c r="E5" s="34" t="s">
        <v>36</v>
      </c>
      <c r="F5" s="44">
        <f>SUM(C:C)/COUNT(C:C)</f>
        <v>54.467527999999987</v>
      </c>
      <c r="G5" s="45"/>
      <c r="H5" s="58">
        <f t="shared" si="1"/>
        <v>58.473751078906076</v>
      </c>
      <c r="I5" s="59">
        <f t="shared" si="2"/>
        <v>5</v>
      </c>
    </row>
    <row r="6" spans="1:9" ht="21.75" customHeight="1">
      <c r="A6" s="52" t="s">
        <v>48</v>
      </c>
      <c r="B6" s="74">
        <v>57.33</v>
      </c>
      <c r="C6" s="66">
        <f t="shared" si="0"/>
        <v>57.33</v>
      </c>
      <c r="D6" s="35"/>
      <c r="E6" s="49"/>
      <c r="F6" s="49"/>
      <c r="G6" s="45"/>
      <c r="H6" s="58">
        <f t="shared" si="1"/>
        <v>53.081408365373754</v>
      </c>
      <c r="I6" s="59">
        <f t="shared" si="2"/>
        <v>10</v>
      </c>
    </row>
    <row r="7" spans="1:9" ht="21.75" customHeight="1">
      <c r="A7" s="52" t="s">
        <v>49</v>
      </c>
      <c r="B7" s="74">
        <v>52.479179999999999</v>
      </c>
      <c r="C7" s="66">
        <f t="shared" si="0"/>
        <v>52.479179999999999</v>
      </c>
      <c r="D7" s="35"/>
      <c r="E7" s="17"/>
      <c r="F7" s="17"/>
      <c r="H7" s="58">
        <f t="shared" si="1"/>
        <v>59.75824505653059</v>
      </c>
      <c r="I7" s="59">
        <f t="shared" si="2"/>
        <v>1</v>
      </c>
    </row>
    <row r="8" spans="1:9" ht="21.75" customHeight="1">
      <c r="A8" s="52" t="s">
        <v>57</v>
      </c>
      <c r="B8" s="74">
        <v>72.460933999999995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52.415999999999997</v>
      </c>
      <c r="C9" s="66">
        <f t="shared" si="0"/>
        <v>52.415999999999997</v>
      </c>
      <c r="D9" s="35"/>
      <c r="E9" s="37" t="s">
        <v>34</v>
      </c>
      <c r="F9" s="44">
        <f>IF(COUNT(C:C)=0,av*(1-XF),平均值A1*(1-XF))</f>
        <v>52.833502159999988</v>
      </c>
      <c r="G9" s="45"/>
      <c r="H9" s="58">
        <f t="shared" si="1"/>
        <v>59.715068671044619</v>
      </c>
      <c r="I9" s="59">
        <f>IF(H9=0,"无",RANK(H9,H:H,0))</f>
        <v>2</v>
      </c>
    </row>
    <row r="10" spans="1:9" ht="21.75" customHeight="1">
      <c r="A10" s="52" t="s">
        <v>51</v>
      </c>
      <c r="B10" s="74">
        <v>55.176005000000004</v>
      </c>
      <c r="C10" s="66">
        <f t="shared" si="0"/>
        <v>55.176005000000004</v>
      </c>
      <c r="D10" s="35"/>
      <c r="E10" s="42"/>
      <c r="F10" s="48"/>
      <c r="G10" s="45"/>
      <c r="H10" s="58">
        <f t="shared" si="1"/>
        <v>56.21988737873982</v>
      </c>
      <c r="I10" s="59">
        <f>IF(H10=0,"无",RANK(H10,H:H,0))</f>
        <v>9</v>
      </c>
    </row>
    <row r="11" spans="1:9" ht="21.75" customHeight="1">
      <c r="A11" s="52" t="s">
        <v>52</v>
      </c>
      <c r="B11" s="74">
        <v>59.67</v>
      </c>
      <c r="C11" s="66">
        <f t="shared" si="0"/>
        <v>59.67</v>
      </c>
      <c r="D11" s="35"/>
      <c r="G11" s="56"/>
      <c r="H11" s="58">
        <f t="shared" si="1"/>
        <v>49.989787775300783</v>
      </c>
      <c r="I11" s="59">
        <f>IF(H11=0,"无",RANK(H11,H:H,0))</f>
        <v>12</v>
      </c>
    </row>
    <row r="12" spans="1:9" ht="21.75" customHeight="1">
      <c r="A12" s="52" t="s">
        <v>58</v>
      </c>
      <c r="B12" s="74">
        <v>57.400001000000003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59.693399999999997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51.339599999999997</v>
      </c>
      <c r="C14" s="66">
        <f t="shared" si="0"/>
        <v>51.339599999999997</v>
      </c>
      <c r="D14" s="35"/>
      <c r="E14" s="37" t="s">
        <v>33</v>
      </c>
      <c r="F14" s="40">
        <v>0.03</v>
      </c>
      <c r="G14" s="56"/>
      <c r="H14" s="58">
        <f t="shared" si="1"/>
        <v>58.976242462852795</v>
      </c>
      <c r="I14" s="59">
        <f>IF(H14=0,"无",RANK(H14,H:H,0))</f>
        <v>4</v>
      </c>
    </row>
    <row r="15" spans="1:9" ht="21.75" customHeight="1">
      <c r="A15" s="52" t="s">
        <v>60</v>
      </c>
      <c r="B15" s="74">
        <v>75.600018000000006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58.82058</v>
      </c>
      <c r="C16" s="66">
        <f t="shared" si="0"/>
        <v>58.82058</v>
      </c>
      <c r="D16" s="35"/>
      <c r="E16" s="39"/>
      <c r="F16" s="38"/>
      <c r="H16" s="58">
        <f t="shared" si="1"/>
        <v>51.07653131108065</v>
      </c>
      <c r="I16" s="59">
        <f t="shared" ref="I16:I24" si="3">IF(H16=0,"无",RANK(H16,H:H,0))</f>
        <v>11</v>
      </c>
    </row>
    <row r="17" spans="1:12" ht="21.75" customHeight="1">
      <c r="A17" s="52" t="s">
        <v>55</v>
      </c>
      <c r="B17" s="74">
        <v>50.099400000000003</v>
      </c>
      <c r="C17" s="66">
        <f t="shared" si="0"/>
        <v>50.099400000000003</v>
      </c>
      <c r="D17" s="35"/>
      <c r="E17" s="78" t="s">
        <v>42</v>
      </c>
      <c r="F17" s="78"/>
      <c r="H17" s="58">
        <f t="shared" si="1"/>
        <v>58.117259278965648</v>
      </c>
      <c r="I17" s="59">
        <f t="shared" si="3"/>
        <v>7</v>
      </c>
    </row>
    <row r="18" spans="1:12" ht="21.75" customHeight="1">
      <c r="A18" s="70" t="s">
        <v>56</v>
      </c>
      <c r="B18" s="74">
        <v>51.879998999999998</v>
      </c>
      <c r="C18" s="66">
        <f t="shared" si="0"/>
        <v>51.879998999999998</v>
      </c>
      <c r="D18" s="35"/>
      <c r="E18" s="78"/>
      <c r="F18" s="78"/>
      <c r="H18" s="58">
        <f t="shared" si="1"/>
        <v>59.347931404222344</v>
      </c>
      <c r="I18" s="59">
        <f t="shared" si="3"/>
        <v>3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2014-02-18T09:21:16Z</dcterms:modified>
</cp:coreProperties>
</file>