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/>
  <bookViews>
    <workbookView xWindow="4995" yWindow="-105" windowWidth="15480" windowHeight="10650"/>
  </bookViews>
  <sheets>
    <sheet name="框架式" sheetId="7" r:id="rId1"/>
    <sheet name="电抗器价格得分计算" sheetId="4" state="hidden" r:id="rId2"/>
    <sheet name="集合式" sheetId="8" r:id="rId3"/>
  </sheets>
  <definedNames>
    <definedName name="av">框架式!$F$3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>框架式!$F$11</definedName>
    <definedName name="ZJ" localSheetId="0">框架式!$F$8</definedName>
    <definedName name="ZJ">集合式!$F$8</definedName>
    <definedName name="平均值A1">框架式!$F$5</definedName>
    <definedName name="算术平均值A">集合式!$F$3</definedName>
    <definedName name="算术平均值A1">集合式!$F$5</definedName>
    <definedName name="下浮比例">集合式!$F$11</definedName>
  </definedNames>
  <calcPr calcId="124519"/>
</workbook>
</file>

<file path=xl/calcChain.xml><?xml version="1.0" encoding="utf-8"?>
<calcChain xmlns="http://schemas.openxmlformats.org/spreadsheetml/2006/main">
  <c r="F3" i="8"/>
  <c r="F3" i="7"/>
  <c r="C3" l="1"/>
  <c r="C14"/>
  <c r="C16"/>
  <c r="C18"/>
  <c r="C20"/>
  <c r="C13"/>
  <c r="C15"/>
  <c r="C17"/>
  <c r="C19"/>
  <c r="C21" i="8"/>
  <c r="C23"/>
  <c r="C25"/>
  <c r="C27"/>
  <c r="C22"/>
  <c r="C24"/>
  <c r="C26"/>
  <c r="C3"/>
  <c r="C5"/>
  <c r="C7"/>
  <c r="C9"/>
  <c r="C11"/>
  <c r="C13"/>
  <c r="C15"/>
  <c r="C17"/>
  <c r="C19"/>
  <c r="C2"/>
  <c r="C6"/>
  <c r="C8"/>
  <c r="C10"/>
  <c r="C14"/>
  <c r="C16"/>
  <c r="C20"/>
  <c r="C4"/>
  <c r="C12"/>
  <c r="C18"/>
  <c r="C12" i="7"/>
  <c r="C10"/>
  <c r="C8"/>
  <c r="C6"/>
  <c r="C4"/>
  <c r="C2"/>
  <c r="C11"/>
  <c r="C9"/>
  <c r="C7"/>
  <c r="C5"/>
  <c r="E12" i="4"/>
  <c r="E11"/>
  <c r="E10"/>
  <c r="E8"/>
  <c r="E7"/>
  <c r="E6"/>
  <c r="E4"/>
  <c r="E2"/>
  <c r="H4" s="1"/>
  <c r="H3" a="1"/>
  <c r="H3" s="1"/>
  <c r="F5" i="8" l="1"/>
  <c r="F8" s="1"/>
  <c r="F5" i="7"/>
  <c r="F8" s="1"/>
  <c r="H6" i="4" a="1"/>
  <c r="H6" s="1"/>
  <c r="H5"/>
  <c r="H2"/>
  <c r="J50" l="1" a="1"/>
  <c r="J50" s="1"/>
  <c r="J36" a="1"/>
  <c r="J36" s="1"/>
  <c r="J20" a="1"/>
  <c r="J20" s="1"/>
  <c r="J51" a="1"/>
  <c r="J51" s="1"/>
  <c r="J41" a="1"/>
  <c r="J41" s="1"/>
  <c r="J31" a="1"/>
  <c r="J31" s="1"/>
  <c r="J25" a="1"/>
  <c r="J25" s="1"/>
  <c r="J48" a="1"/>
  <c r="J48" s="1"/>
  <c r="J38" a="1"/>
  <c r="J38" s="1"/>
  <c r="J29" a="1"/>
  <c r="J29" s="1"/>
  <c r="J3" a="1"/>
  <c r="J3" s="1"/>
  <c r="J42" a="1"/>
  <c r="J42" s="1"/>
  <c r="J4" a="1"/>
  <c r="J4" s="1"/>
  <c r="H12" s="1" a="1"/>
  <c r="H12" s="1"/>
  <c r="J10" a="1"/>
  <c r="J10" s="1"/>
  <c r="J13" a="1"/>
  <c r="J13" s="1"/>
  <c r="J7" a="1"/>
  <c r="J7" s="1"/>
  <c r="J8" a="1"/>
  <c r="J8" s="1"/>
  <c r="J34" a="1"/>
  <c r="J34" s="1"/>
  <c r="J54" a="1"/>
  <c r="J54" s="1"/>
  <c r="J14" a="1"/>
  <c r="J14" s="1"/>
  <c r="J18" a="1"/>
  <c r="J18" s="1"/>
  <c r="J40" a="1"/>
  <c r="J40" s="1"/>
  <c r="J11" a="1"/>
  <c r="J11" s="1"/>
  <c r="J39" a="1"/>
  <c r="J39" s="1"/>
  <c r="J44" a="1"/>
  <c r="J44" s="1"/>
  <c r="J16" a="1"/>
  <c r="J16" s="1"/>
  <c r="J19" a="1"/>
  <c r="J19" s="1"/>
  <c r="J47" a="1"/>
  <c r="J47" s="1"/>
  <c r="J26" a="1"/>
  <c r="J26" s="1"/>
  <c r="H3" i="8"/>
  <c r="H5"/>
  <c r="H7"/>
  <c r="H9"/>
  <c r="H11"/>
  <c r="H13"/>
  <c r="H15"/>
  <c r="H17"/>
  <c r="H19"/>
  <c r="H21"/>
  <c r="I21" s="1"/>
  <c r="H23"/>
  <c r="H25"/>
  <c r="I25" s="1"/>
  <c r="H27"/>
  <c r="I27" s="1"/>
  <c r="H4"/>
  <c r="H6"/>
  <c r="H8"/>
  <c r="H10"/>
  <c r="H12"/>
  <c r="H14"/>
  <c r="H16"/>
  <c r="H18"/>
  <c r="H20"/>
  <c r="H22"/>
  <c r="I22" s="1"/>
  <c r="H24"/>
  <c r="H26"/>
  <c r="I26" s="1"/>
  <c r="H2"/>
  <c r="I23"/>
  <c r="I24"/>
  <c r="J45" i="4" a="1"/>
  <c r="J45" s="1"/>
  <c r="J2" a="1"/>
  <c r="J2" s="1"/>
  <c r="J46" a="1"/>
  <c r="J46" s="1"/>
  <c r="J23" a="1"/>
  <c r="J23" s="1"/>
  <c r="J56" a="1"/>
  <c r="J56" s="1"/>
  <c r="J49" a="1"/>
  <c r="J49" s="1"/>
  <c r="J32" a="1"/>
  <c r="J32" s="1"/>
  <c r="J24" a="1"/>
  <c r="J24" s="1"/>
  <c r="J22" a="1"/>
  <c r="J22" s="1"/>
  <c r="J27" a="1"/>
  <c r="J27" s="1"/>
  <c r="J55" a="1"/>
  <c r="J55" s="1"/>
  <c r="J21" a="1"/>
  <c r="J21" s="1"/>
  <c r="J28" a="1"/>
  <c r="J28" s="1"/>
  <c r="J6" a="1"/>
  <c r="J6" s="1"/>
  <c r="J52" a="1"/>
  <c r="J52" s="1"/>
  <c r="J33" a="1"/>
  <c r="J33" s="1"/>
  <c r="J9" a="1"/>
  <c r="J9" s="1"/>
  <c r="J17" a="1"/>
  <c r="J17" s="1"/>
  <c r="J12" a="1"/>
  <c r="J12" s="1"/>
  <c r="J43" a="1"/>
  <c r="J43" s="1"/>
  <c r="J37" a="1"/>
  <c r="J37" s="1"/>
  <c r="J57" a="1"/>
  <c r="J57" s="1"/>
  <c r="J35" a="1"/>
  <c r="J35" s="1"/>
  <c r="J15" a="1"/>
  <c r="J15" s="1"/>
  <c r="J53" a="1"/>
  <c r="J53" s="1"/>
  <c r="J5" a="1"/>
  <c r="J5" s="1"/>
  <c r="J30" a="1"/>
  <c r="J30" s="1"/>
  <c r="H4" i="7"/>
  <c r="H6"/>
  <c r="H10"/>
  <c r="H14"/>
  <c r="H18"/>
  <c r="H3"/>
  <c r="H7"/>
  <c r="H11"/>
  <c r="H15"/>
  <c r="H19"/>
  <c r="I19" s="1"/>
  <c r="H9" i="4" l="1" a="1"/>
  <c r="H9" s="1"/>
  <c r="H2" i="7"/>
  <c r="H17"/>
  <c r="H13"/>
  <c r="H9"/>
  <c r="H5"/>
  <c r="H20"/>
  <c r="I20" s="1"/>
  <c r="H16"/>
  <c r="H12"/>
  <c r="H8"/>
  <c r="I14" i="8"/>
  <c r="I16"/>
  <c r="I18"/>
  <c r="I20"/>
  <c r="I13"/>
  <c r="I15"/>
  <c r="I17"/>
  <c r="I19"/>
  <c r="L10" i="4" a="1"/>
  <c r="L10" s="1"/>
  <c r="L26" a="1"/>
  <c r="L26" s="1"/>
  <c r="L42" a="1"/>
  <c r="L42" s="1"/>
  <c r="L4" a="1"/>
  <c r="L4" s="1"/>
  <c r="L44" a="1"/>
  <c r="L44" s="1"/>
  <c r="L11" a="1"/>
  <c r="L11" s="1"/>
  <c r="L35" a="1"/>
  <c r="L35" s="1"/>
  <c r="L9" a="1"/>
  <c r="L9" s="1"/>
  <c r="L25" a="1"/>
  <c r="L25" s="1"/>
  <c r="L41" a="1"/>
  <c r="L41" s="1"/>
  <c r="L57" a="1"/>
  <c r="L57" s="1"/>
  <c r="L24" a="1"/>
  <c r="L24" s="1"/>
  <c r="L56" a="1"/>
  <c r="L56" s="1"/>
  <c r="L47" a="1"/>
  <c r="L47" s="1"/>
  <c r="L30" a="1"/>
  <c r="L30" s="1"/>
  <c r="L36" a="1"/>
  <c r="L36" s="1"/>
  <c r="L27" a="1"/>
  <c r="L27" s="1"/>
  <c r="L29" a="1"/>
  <c r="L29" s="1"/>
  <c r="L8" a="1"/>
  <c r="L8" s="1"/>
  <c r="L55" a="1"/>
  <c r="L55" s="1"/>
  <c r="L22" a="1"/>
  <c r="L22" s="1"/>
  <c r="L54" a="1"/>
  <c r="L54" s="1"/>
  <c r="L52" a="1"/>
  <c r="L52" s="1"/>
  <c r="L43" a="1"/>
  <c r="L43" s="1"/>
  <c r="L21" a="1"/>
  <c r="L21" s="1"/>
  <c r="L53" a="1"/>
  <c r="L53" s="1"/>
  <c r="L32" a="1"/>
  <c r="L32" s="1"/>
  <c r="L39" a="1"/>
  <c r="L39" s="1"/>
  <c r="L18" a="1"/>
  <c r="L18" s="1"/>
  <c r="L34" a="1"/>
  <c r="L34" s="1"/>
  <c r="L50" a="1"/>
  <c r="L50" s="1"/>
  <c r="L28" a="1"/>
  <c r="L28" s="1"/>
  <c r="L3" a="1"/>
  <c r="L3" s="1"/>
  <c r="L19" a="1"/>
  <c r="L19" s="1"/>
  <c r="L51" a="1"/>
  <c r="L51" s="1"/>
  <c r="L17" a="1"/>
  <c r="L17" s="1"/>
  <c r="L33" a="1"/>
  <c r="L33" s="1"/>
  <c r="L49" a="1"/>
  <c r="L49" s="1"/>
  <c r="L12" a="1"/>
  <c r="L12" s="1"/>
  <c r="L40" a="1"/>
  <c r="L40" s="1"/>
  <c r="L31" a="1"/>
  <c r="L31" s="1"/>
  <c r="L6" a="1"/>
  <c r="L6" s="1"/>
  <c r="L46" a="1"/>
  <c r="L46" s="1"/>
  <c r="L7" a="1"/>
  <c r="L7" s="1"/>
  <c r="L13" a="1"/>
  <c r="L13" s="1"/>
  <c r="L45" a="1"/>
  <c r="L45" s="1"/>
  <c r="L48" a="1"/>
  <c r="L48" s="1"/>
  <c r="L14" a="1"/>
  <c r="L14" s="1"/>
  <c r="L38" a="1"/>
  <c r="L38" s="1"/>
  <c r="L20" a="1"/>
  <c r="L20" s="1"/>
  <c r="L15" a="1"/>
  <c r="L15" s="1"/>
  <c r="L5" a="1"/>
  <c r="L5" s="1"/>
  <c r="L37" a="1"/>
  <c r="L37" s="1"/>
  <c r="L16" a="1"/>
  <c r="L16" s="1"/>
  <c r="L23" a="1"/>
  <c r="L23" s="1"/>
  <c r="L2"/>
  <c r="I18" i="7" l="1"/>
  <c r="I17"/>
  <c r="I14"/>
  <c r="I10"/>
  <c r="I7"/>
  <c r="I15"/>
  <c r="I16"/>
  <c r="I13"/>
  <c r="I4"/>
  <c r="I12"/>
  <c r="I2" i="8"/>
  <c r="I6" i="7"/>
  <c r="I11"/>
  <c r="I5"/>
  <c r="I3"/>
  <c r="I2"/>
  <c r="I8"/>
  <c r="I9"/>
  <c r="I11" i="8"/>
  <c r="I7"/>
  <c r="I3"/>
  <c r="I10"/>
  <c r="I6"/>
  <c r="I9"/>
  <c r="I5"/>
  <c r="I12"/>
  <c r="I8"/>
  <c r="I4"/>
</calcChain>
</file>

<file path=xl/sharedStrings.xml><?xml version="1.0" encoding="utf-8"?>
<sst xmlns="http://schemas.openxmlformats.org/spreadsheetml/2006/main" count="81" uniqueCount="61">
  <si>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</si>
  <si>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</si>
  <si>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</si>
  <si>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</si>
  <si>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</si>
  <si>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</si>
  <si>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</si>
  <si>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</si>
  <si>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</si>
  <si>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</si>
  <si>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</si>
  <si>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</si>
  <si>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</si>
  <si>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</si>
  <si>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</si>
  <si>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</si>
  <si>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</si>
  <si>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</si>
  <si>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</si>
  <si>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</si>
  <si>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</si>
  <si>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</si>
  <si>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</si>
  <si>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</si>
  <si>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</si>
  <si>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</si>
  <si>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</si>
  <si>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</si>
  <si>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</si>
  <si>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</si>
  <si>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</si>
  <si>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</si>
  <si>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</si>
  <si>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下浮比例：</t>
    <phoneticPr fontId="1" type="noConversion"/>
  </si>
  <si>
    <t>基准价B：</t>
    <phoneticPr fontId="1" type="noConversion"/>
  </si>
  <si>
    <t>算术平均值A</t>
    <phoneticPr fontId="17" type="noConversion"/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</si>
  <si>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</rPr>
      <t>A1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</si>
  <si>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t>价格得分（区间内）</t>
    <phoneticPr fontId="1" type="noConversion"/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</si>
  <si>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</rPr>
      <t>)</t>
    </r>
    <phoneticPr fontId="1" type="noConversion"/>
  </si>
  <si>
    <t>报价（万元）</t>
    <phoneticPr fontId="1" type="noConversion"/>
  </si>
  <si>
    <t>基准价区间</t>
    <phoneticPr fontId="17" type="noConversion"/>
  </si>
  <si>
    <t>ABB</t>
    <phoneticPr fontId="6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</si>
  <si>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2014</t>
    </r>
    <r>
      <rPr>
        <b/>
        <sz val="11"/>
        <color indexed="8"/>
        <rFont val="宋体"/>
        <family val="3"/>
        <charset val="134"/>
      </rPr>
      <t>年第一批框架式电容器组成套装置下浮比例均为：</t>
    </r>
    <r>
      <rPr>
        <b/>
        <sz val="11"/>
        <color indexed="8"/>
        <rFont val="Times New Roman"/>
        <family val="1"/>
      </rPr>
      <t>3%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</si>
  <si>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2014</t>
    </r>
    <r>
      <rPr>
        <b/>
        <sz val="11"/>
        <color indexed="8"/>
        <rFont val="宋体"/>
        <family val="3"/>
        <charset val="134"/>
      </rPr>
      <t>年第一批集合式电容器组成套装置下浮比例均为：</t>
    </r>
    <r>
      <rPr>
        <b/>
        <sz val="11"/>
        <color indexed="8"/>
        <rFont val="Times New Roman"/>
        <family val="1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</si>
  <si>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t>顺容</t>
    <phoneticPr fontId="17" type="noConversion"/>
  </si>
  <si>
    <t>合容</t>
    <phoneticPr fontId="17" type="noConversion"/>
  </si>
  <si>
    <t>中原</t>
    <phoneticPr fontId="17" type="noConversion"/>
  </si>
  <si>
    <t>恒顺</t>
    <phoneticPr fontId="17" type="noConversion"/>
  </si>
  <si>
    <t>日新</t>
    <phoneticPr fontId="17" type="noConversion"/>
  </si>
  <si>
    <t>迪生</t>
    <phoneticPr fontId="17" type="noConversion"/>
  </si>
  <si>
    <t>泰开</t>
    <phoneticPr fontId="17" type="noConversion"/>
  </si>
  <si>
    <t>库伯</t>
    <phoneticPr fontId="17" type="noConversion"/>
  </si>
  <si>
    <t>思源</t>
    <phoneticPr fontId="17" type="noConversion"/>
  </si>
  <si>
    <t>永锦</t>
    <phoneticPr fontId="17" type="noConversion"/>
  </si>
  <si>
    <t>上虞</t>
    <phoneticPr fontId="17" type="noConversion"/>
  </si>
  <si>
    <t>苏电</t>
    <phoneticPr fontId="17" type="noConversion"/>
  </si>
  <si>
    <t>赛晶</t>
    <phoneticPr fontId="17" type="noConversion"/>
  </si>
  <si>
    <r>
      <t>A</t>
    </r>
    <r>
      <rPr>
        <sz val="11"/>
        <color indexed="8"/>
        <rFont val="Times New Roman"/>
        <family val="1"/>
      </rPr>
      <t>BB</t>
    </r>
    <phoneticPr fontId="17" type="noConversion"/>
  </si>
  <si>
    <t>西电</t>
    <phoneticPr fontId="17" type="noConversion"/>
  </si>
  <si>
    <t>新东北</t>
    <phoneticPr fontId="17" type="noConversion"/>
  </si>
  <si>
    <t>桂林</t>
    <phoneticPr fontId="17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</si>
</sst>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19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color rgb="FFFF0000"/>
      <name val="宋体"/>
      <family val="3"/>
      <charset val="134"/>
    </font>
    <font>
      <sz val="11"/>
      <color theme="0"/>
      <name val="Times New Roman"/>
      <family val="1"/>
    </font>
    <font>
      <sz val="9"/>
      <name val="宋体"/>
      <family val="3"/>
      <charset val="134"/>
      <scheme val="minor"/>
    </font>
    <font>
      <sz val="12"/>
      <color indexed="8"/>
      <name val="宋体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C99FF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76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Protection="1">
      <alignment vertical="center"/>
      <protection hidden="1"/>
    </xf>
    <xf numFmtId="0" fontId="10" fillId="0" borderId="0" xfId="0" applyFont="1" applyProtection="1">
      <alignment vertical="center"/>
      <protection locked="0" hidden="1"/>
    </xf>
    <xf numFmtId="178" fontId="10" fillId="0" borderId="0" xfId="0" applyNumberFormat="1" applyFont="1" applyProtection="1">
      <alignment vertical="center"/>
      <protection locked="0" hidden="1"/>
    </xf>
    <xf numFmtId="0" fontId="3" fillId="0" borderId="1" xfId="0" applyFont="1" applyBorder="1" applyProtection="1">
      <alignment vertical="center"/>
      <protection hidden="1"/>
    </xf>
    <xf numFmtId="183" fontId="16" fillId="0" borderId="0" xfId="0" applyNumberFormat="1" applyFont="1" applyProtection="1">
      <alignment vertical="center"/>
      <protection hidden="1"/>
    </xf>
    <xf numFmtId="9" fontId="16" fillId="0" borderId="0" xfId="0" applyNumberFormat="1" applyFont="1" applyProtection="1">
      <alignment vertical="center"/>
      <protection hidden="1"/>
    </xf>
    <xf numFmtId="9" fontId="15" fillId="0" borderId="1" xfId="0" applyNumberFormat="1" applyFont="1" applyBorder="1" applyProtection="1">
      <alignment vertical="center"/>
      <protection locked="0" hidden="1"/>
    </xf>
    <xf numFmtId="0" fontId="10" fillId="0" borderId="0" xfId="0" quotePrefix="1" applyFont="1">
      <alignment vertical="center"/>
    </xf>
    <xf numFmtId="0" fontId="13" fillId="0" borderId="0" xfId="0" applyFont="1" applyFill="1" applyBorder="1" applyProtection="1">
      <alignment vertical="center"/>
      <protection hidden="1"/>
    </xf>
    <xf numFmtId="177" fontId="12" fillId="0" borderId="0" xfId="0" applyNumberFormat="1" applyFont="1" applyFill="1" applyBorder="1" applyProtection="1">
      <alignment vertical="center"/>
      <protection hidden="1"/>
    </xf>
    <xf numFmtId="184" fontId="12" fillId="4" borderId="1" xfId="0" applyNumberFormat="1" applyFont="1" applyFill="1" applyBorder="1" applyAlignment="1" applyProtection="1">
      <alignment horizontal="center" vertical="center"/>
      <protection hidden="1"/>
    </xf>
    <xf numFmtId="0" fontId="18" fillId="0" borderId="0" xfId="0" applyFont="1">
      <alignment vertical="center"/>
    </xf>
    <xf numFmtId="184" fontId="5" fillId="3" borderId="2" xfId="0" applyNumberFormat="1" applyFont="1" applyFill="1" applyBorder="1" applyAlignment="1" applyProtection="1">
      <alignment horizontal="center" vertical="center"/>
      <protection locked="0"/>
    </xf>
    <xf numFmtId="184" fontId="5" fillId="3" borderId="1" xfId="0" applyNumberFormat="1" applyFont="1" applyFill="1" applyBorder="1" applyAlignment="1" applyProtection="1">
      <alignment horizontal="center" vertical="center"/>
      <protection locked="0"/>
    </xf>
    <xf numFmtId="184" fontId="12" fillId="0" borderId="0" xfId="0" applyNumberFormat="1" applyFont="1" applyAlignment="1">
      <alignment horizontal="center" vertical="center"/>
    </xf>
    <xf numFmtId="184" fontId="12" fillId="0" borderId="0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applyFont="1" applyBorder="1">
      <alignment vertical="center"/>
    </xf>
    <xf numFmtId="184" fontId="4" fillId="2" borderId="4" xfId="0" applyNumberFormat="1" applyFont="1" applyFill="1" applyBorder="1" applyAlignment="1" applyProtection="1">
      <alignment horizontal="center" vertical="center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3" fillId="3" borderId="6" xfId="0" applyFont="1" applyFill="1" applyBorder="1" applyAlignment="1" applyProtection="1">
      <alignment horizontal="center" vertical="center" wrapText="1" shrinkToFit="1"/>
      <protection locked="0"/>
    </xf>
    <xf numFmtId="0" fontId="9" fillId="3" borderId="6" xfId="0" applyFont="1" applyFill="1" applyBorder="1" applyAlignment="1" applyProtection="1">
      <alignment horizontal="center" vertical="center" wrapText="1" shrinkToFit="1"/>
      <protection locked="0"/>
    </xf>
    <xf numFmtId="0" fontId="13" fillId="3" borderId="6" xfId="0" applyFont="1" applyFill="1" applyBorder="1" applyAlignment="1" applyProtection="1">
      <alignment horizontal="center" vertical="center"/>
      <protection locked="0"/>
    </xf>
    <xf numFmtId="0" fontId="13" fillId="3" borderId="8" xfId="0" applyFont="1" applyFill="1" applyBorder="1" applyAlignment="1" applyProtection="1">
      <alignment horizontal="center" vertical="center"/>
      <protection locked="0"/>
    </xf>
    <xf numFmtId="184" fontId="5" fillId="3" borderId="9" xfId="0" applyNumberFormat="1" applyFont="1" applyFill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vertical="center" wrapText="1"/>
      <protection hidden="1"/>
    </xf>
    <xf numFmtId="0" fontId="2" fillId="7" borderId="5" xfId="0" applyFont="1" applyFill="1" applyBorder="1" applyAlignment="1" applyProtection="1">
      <alignment horizontal="center" vertical="center" wrapText="1"/>
      <protection hidden="1"/>
    </xf>
    <xf numFmtId="182" fontId="12" fillId="5" borderId="6" xfId="0" applyNumberFormat="1" applyFont="1" applyFill="1" applyBorder="1" applyAlignment="1" applyProtection="1">
      <alignment horizontal="center" vertical="center"/>
      <protection hidden="1"/>
    </xf>
    <xf numFmtId="0" fontId="13" fillId="7" borderId="10" xfId="0" applyFont="1" applyFill="1" applyBorder="1" applyAlignment="1" applyProtection="1">
      <alignment horizontal="center" vertical="center"/>
      <protection hidden="1"/>
    </xf>
    <xf numFmtId="182" fontId="12" fillId="5" borderId="8" xfId="0" applyNumberFormat="1" applyFont="1" applyFill="1" applyBorder="1" applyAlignment="1" applyProtection="1">
      <alignment horizontal="center" vertical="center"/>
      <protection hidden="1"/>
    </xf>
    <xf numFmtId="0" fontId="13" fillId="7" borderId="11" xfId="0" applyFont="1" applyFill="1" applyBorder="1" applyAlignment="1" applyProtection="1">
      <alignment horizontal="center" vertical="center"/>
      <protection hidden="1"/>
    </xf>
    <xf numFmtId="0" fontId="2" fillId="2" borderId="3" xfId="0" applyFont="1" applyFill="1" applyBorder="1" applyAlignment="1" applyProtection="1">
      <alignment horizontal="center" vertical="center"/>
      <protection locked="0"/>
    </xf>
    <xf numFmtId="0" fontId="2" fillId="2" borderId="0" xfId="0" applyFont="1" applyFill="1" applyBorder="1" applyProtection="1">
      <alignment vertical="center"/>
      <protection locked="0"/>
    </xf>
    <xf numFmtId="0" fontId="3" fillId="7" borderId="3" xfId="0" applyFont="1" applyFill="1" applyBorder="1" applyAlignment="1" applyProtection="1">
      <alignment horizontal="center" vertical="center" wrapText="1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hidden="1"/>
    </xf>
    <xf numFmtId="185" fontId="2" fillId="6" borderId="7" xfId="0" applyNumberFormat="1" applyFont="1" applyFill="1" applyBorder="1" applyAlignment="1" applyProtection="1">
      <alignment horizontal="center" vertical="center"/>
      <protection hidden="1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13" fillId="3" borderId="12" xfId="0" applyFont="1" applyFill="1" applyBorder="1" applyAlignment="1" applyProtection="1">
      <alignment horizontal="center" vertical="center"/>
      <protection locked="0"/>
    </xf>
    <xf numFmtId="184" fontId="5" fillId="3" borderId="13" xfId="0" applyNumberFormat="1" applyFont="1" applyFill="1" applyBorder="1" applyAlignment="1" applyProtection="1">
      <alignment horizontal="center" vertical="center"/>
      <protection locked="0"/>
    </xf>
    <xf numFmtId="0" fontId="3" fillId="3" borderId="6" xfId="0" applyFont="1" applyFill="1" applyBorder="1" applyAlignment="1" applyProtection="1">
      <alignment horizontal="center" vertical="center"/>
      <protection locked="0"/>
    </xf>
    <xf numFmtId="0" fontId="2" fillId="3" borderId="6" xfId="0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FFFFFF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0"/>
  <sheetViews>
    <sheetView tabSelected="1" workbookViewId="0">
      <selection activeCell="C5" sqref="C5"/>
    </sheetView>
  </sheetViews>
  <sheetFormatPr defaultRowHeight="15.75"/>
  <cols>
    <col min="1" max="1" width="7.25" style="2" customWidth="1"/>
    <col min="2" max="2" width="13.75" style="48" customWidth="1"/>
    <col min="3" max="3" width="12.375" style="69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12" ht="31.5" customHeight="1">
      <c r="A1" s="64" t="s">
        <v>0</v>
      </c>
      <c r="B1" s="51" t="s">
        <v>39</v>
      </c>
      <c r="C1" s="67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12" ht="21.75" customHeight="1">
      <c r="A2" s="53" t="s">
        <v>44</v>
      </c>
      <c r="B2" s="46">
        <v>97.926399000000004</v>
      </c>
      <c r="C2" s="68">
        <f t="shared" ref="C2:C20" si="0">IF(AND(B2&gt;=av*80%,B2&lt;=av*115%),B2,"区间外")</f>
        <v>97.926399000000004</v>
      </c>
      <c r="D2" s="36"/>
      <c r="E2" s="42"/>
      <c r="F2" s="43"/>
      <c r="H2" s="60">
        <f t="shared" ref="H2:H20" si="1">IF(B2&gt;=ZJ,POWER(ZJ/B2,1.5)*100,IF(B2&lt;ZJ,POWER(B2/ZJ,0.6)*100))*60%</f>
        <v>53.005051988991475</v>
      </c>
      <c r="I2" s="61">
        <f t="shared" ref="I2:I20" si="2">IF(H2=0,"无",RANK(H2,H:H,0))</f>
        <v>13</v>
      </c>
    </row>
    <row r="3" spans="1:12" ht="21.75" customHeight="1">
      <c r="A3" s="53" t="s">
        <v>60</v>
      </c>
      <c r="B3" s="46">
        <v>98.299999</v>
      </c>
      <c r="C3" s="68">
        <f t="shared" si="0"/>
        <v>98.299999</v>
      </c>
      <c r="D3" s="35"/>
      <c r="E3" s="37" t="s">
        <v>35</v>
      </c>
      <c r="F3" s="44">
        <f>SUM(B:B)/COUNT(B:B)</f>
        <v>95.039320411764706</v>
      </c>
      <c r="H3" s="60">
        <f t="shared" si="1"/>
        <v>52.70316195673513</v>
      </c>
      <c r="I3" s="61">
        <f t="shared" si="2"/>
        <v>14</v>
      </c>
    </row>
    <row r="4" spans="1:12" ht="21.75" customHeight="1">
      <c r="A4" s="53" t="s">
        <v>45</v>
      </c>
      <c r="B4" s="46">
        <v>90.195300000000003</v>
      </c>
      <c r="C4" s="68">
        <f t="shared" si="0"/>
        <v>90.195300000000003</v>
      </c>
      <c r="D4" s="35"/>
      <c r="H4" s="60">
        <f t="shared" si="1"/>
        <v>59.964066999339039</v>
      </c>
      <c r="I4" s="61">
        <f t="shared" si="2"/>
        <v>1</v>
      </c>
    </row>
    <row r="5" spans="1:12" ht="21.75" customHeight="1">
      <c r="A5" s="53" t="s">
        <v>46</v>
      </c>
      <c r="B5" s="46">
        <v>90.394422000000006</v>
      </c>
      <c r="C5" s="68">
        <f t="shared" si="0"/>
        <v>90.394422000000006</v>
      </c>
      <c r="D5" s="35"/>
      <c r="E5" s="34" t="s">
        <v>36</v>
      </c>
      <c r="F5" s="44">
        <f>SUM(C:C)/COUNT(C:C)</f>
        <v>92.947716937500005</v>
      </c>
      <c r="G5" s="45"/>
      <c r="H5" s="60">
        <f t="shared" si="1"/>
        <v>59.766041721093941</v>
      </c>
      <c r="I5" s="61">
        <f t="shared" si="2"/>
        <v>3</v>
      </c>
    </row>
    <row r="6" spans="1:12" ht="21.75" customHeight="1">
      <c r="A6" s="53" t="s">
        <v>47</v>
      </c>
      <c r="B6" s="46">
        <v>92.664000000000001</v>
      </c>
      <c r="C6" s="68">
        <f t="shared" si="0"/>
        <v>92.664000000000001</v>
      </c>
      <c r="D6" s="35"/>
      <c r="E6" s="50"/>
      <c r="F6" s="50"/>
      <c r="G6" s="45"/>
      <c r="H6" s="60">
        <f t="shared" si="1"/>
        <v>57.583807417256281</v>
      </c>
      <c r="I6" s="61">
        <f t="shared" si="2"/>
        <v>8</v>
      </c>
    </row>
    <row r="7" spans="1:12" ht="21.75" customHeight="1">
      <c r="A7" s="53" t="s">
        <v>48</v>
      </c>
      <c r="B7" s="46">
        <v>94.936139999999995</v>
      </c>
      <c r="C7" s="68">
        <f t="shared" si="0"/>
        <v>94.936139999999995</v>
      </c>
      <c r="D7" s="35"/>
      <c r="E7" s="17"/>
      <c r="F7" s="17"/>
      <c r="H7" s="60">
        <f t="shared" si="1"/>
        <v>55.52896607345987</v>
      </c>
      <c r="I7" s="61">
        <f t="shared" si="2"/>
        <v>11</v>
      </c>
    </row>
    <row r="8" spans="1:12" ht="21.75" customHeight="1">
      <c r="A8" s="53" t="s">
        <v>49</v>
      </c>
      <c r="B8" s="46">
        <v>128.504976</v>
      </c>
      <c r="C8" s="68" t="str">
        <f t="shared" si="0"/>
        <v>区间外</v>
      </c>
      <c r="D8" s="35"/>
      <c r="E8" s="37" t="s">
        <v>34</v>
      </c>
      <c r="F8" s="44">
        <f>IF(COUNT(C:C)=0,av*(1-XF),平均值A1*(1-XF))</f>
        <v>90.159285429375004</v>
      </c>
      <c r="G8" s="45"/>
      <c r="H8" s="60">
        <f t="shared" si="1"/>
        <v>35.260382941391732</v>
      </c>
      <c r="I8" s="61">
        <f t="shared" si="2"/>
        <v>17</v>
      </c>
    </row>
    <row r="9" spans="1:12" ht="21.75" customHeight="1">
      <c r="A9" s="53" t="s">
        <v>50</v>
      </c>
      <c r="B9" s="46">
        <v>89.235900000000001</v>
      </c>
      <c r="C9" s="68">
        <f t="shared" si="0"/>
        <v>89.235900000000001</v>
      </c>
      <c r="D9" s="35"/>
      <c r="E9" s="42"/>
      <c r="F9" s="49"/>
      <c r="G9" s="45"/>
      <c r="H9" s="60">
        <f t="shared" si="1"/>
        <v>59.630539511348381</v>
      </c>
      <c r="I9" s="61">
        <f t="shared" si="2"/>
        <v>5</v>
      </c>
    </row>
    <row r="10" spans="1:12" ht="21.75" customHeight="1">
      <c r="A10" s="53" t="s">
        <v>51</v>
      </c>
      <c r="B10" s="46">
        <v>89.842005999999998</v>
      </c>
      <c r="C10" s="68">
        <f t="shared" si="0"/>
        <v>89.842005999999998</v>
      </c>
      <c r="D10" s="35"/>
      <c r="G10" s="58"/>
      <c r="H10" s="60">
        <f t="shared" si="1"/>
        <v>59.873223132767841</v>
      </c>
      <c r="I10" s="61">
        <f t="shared" si="2"/>
        <v>2</v>
      </c>
    </row>
    <row r="11" spans="1:12" ht="21.75" customHeight="1">
      <c r="A11" s="53" t="s">
        <v>52</v>
      </c>
      <c r="B11" s="46">
        <v>94.418999999999997</v>
      </c>
      <c r="C11" s="68">
        <f t="shared" si="0"/>
        <v>94.418999999999997</v>
      </c>
      <c r="D11" s="35"/>
      <c r="E11" s="37" t="s">
        <v>33</v>
      </c>
      <c r="F11" s="40">
        <v>0.03</v>
      </c>
      <c r="G11" s="58"/>
      <c r="H11" s="60">
        <f t="shared" si="1"/>
        <v>55.985794687870744</v>
      </c>
      <c r="I11" s="61">
        <f t="shared" si="2"/>
        <v>10</v>
      </c>
    </row>
    <row r="12" spans="1:12" ht="21.75" customHeight="1">
      <c r="A12" s="53" t="s">
        <v>53</v>
      </c>
      <c r="B12" s="46">
        <v>80.600002000000003</v>
      </c>
      <c r="C12" s="68">
        <f t="shared" si="0"/>
        <v>80.600002000000003</v>
      </c>
      <c r="D12" s="35"/>
      <c r="E12" s="39"/>
      <c r="F12" s="38"/>
      <c r="H12" s="60">
        <f t="shared" si="1"/>
        <v>56.09782267892637</v>
      </c>
      <c r="I12" s="61">
        <f t="shared" si="2"/>
        <v>9</v>
      </c>
    </row>
    <row r="13" spans="1:12" ht="21.75" customHeight="1">
      <c r="A13" s="53" t="s">
        <v>54</v>
      </c>
      <c r="B13" s="46">
        <v>97.636499999999998</v>
      </c>
      <c r="C13" s="68">
        <f t="shared" si="0"/>
        <v>97.636499999999998</v>
      </c>
      <c r="D13" s="35"/>
      <c r="E13" s="74" t="s">
        <v>42</v>
      </c>
      <c r="F13" s="74"/>
      <c r="H13" s="60">
        <f t="shared" si="1"/>
        <v>53.241298352748714</v>
      </c>
      <c r="I13" s="61">
        <f t="shared" si="2"/>
        <v>12</v>
      </c>
    </row>
    <row r="14" spans="1:12" ht="21.75" customHeight="1">
      <c r="A14" s="72" t="s">
        <v>55</v>
      </c>
      <c r="B14" s="46">
        <v>89.118899999999996</v>
      </c>
      <c r="C14" s="68">
        <f t="shared" si="0"/>
        <v>89.118899999999996</v>
      </c>
      <c r="D14" s="35"/>
      <c r="E14" s="74"/>
      <c r="F14" s="74"/>
      <c r="H14" s="60">
        <f t="shared" si="1"/>
        <v>59.58361711529578</v>
      </c>
      <c r="I14" s="61">
        <f t="shared" si="2"/>
        <v>6</v>
      </c>
      <c r="L14" s="41"/>
    </row>
    <row r="15" spans="1:12" ht="21.75" customHeight="1">
      <c r="A15" s="72" t="s">
        <v>56</v>
      </c>
      <c r="B15" s="46">
        <v>101.68002</v>
      </c>
      <c r="C15" s="68">
        <f t="shared" si="0"/>
        <v>101.68002</v>
      </c>
      <c r="D15" s="35"/>
      <c r="E15" s="74"/>
      <c r="F15" s="74"/>
      <c r="G15" s="22"/>
      <c r="H15" s="60">
        <f t="shared" si="1"/>
        <v>50.09720624843581</v>
      </c>
      <c r="I15" s="61">
        <f t="shared" si="2"/>
        <v>16</v>
      </c>
    </row>
    <row r="16" spans="1:12" ht="21.75" customHeight="1">
      <c r="A16" s="73" t="s">
        <v>57</v>
      </c>
      <c r="B16" s="46">
        <v>99.230273999999994</v>
      </c>
      <c r="C16" s="68">
        <f t="shared" si="0"/>
        <v>99.230273999999994</v>
      </c>
      <c r="D16" s="35"/>
      <c r="E16" s="74"/>
      <c r="F16" s="74"/>
      <c r="G16" s="22"/>
      <c r="H16" s="60">
        <f t="shared" si="1"/>
        <v>51.963770500834499</v>
      </c>
      <c r="I16" s="61">
        <f t="shared" si="2"/>
        <v>15</v>
      </c>
    </row>
    <row r="17" spans="1:9" ht="21.75" customHeight="1">
      <c r="A17" s="72" t="s">
        <v>58</v>
      </c>
      <c r="B17" s="47">
        <v>91.704599999999999</v>
      </c>
      <c r="C17" s="68">
        <f t="shared" si="0"/>
        <v>91.704599999999999</v>
      </c>
      <c r="D17" s="35"/>
      <c r="E17" s="74"/>
      <c r="F17" s="74"/>
      <c r="G17" s="22"/>
      <c r="H17" s="60">
        <f t="shared" si="1"/>
        <v>58.489816725971366</v>
      </c>
      <c r="I17" s="61">
        <f t="shared" si="2"/>
        <v>7</v>
      </c>
    </row>
    <row r="18" spans="1:9" ht="21.75" customHeight="1">
      <c r="A18" s="72" t="s">
        <v>59</v>
      </c>
      <c r="B18" s="47">
        <v>89.280009000000007</v>
      </c>
      <c r="C18" s="68">
        <f t="shared" si="0"/>
        <v>89.280009000000007</v>
      </c>
      <c r="D18" s="35"/>
      <c r="E18" s="74"/>
      <c r="F18" s="74"/>
      <c r="G18" s="22"/>
      <c r="H18" s="60">
        <f t="shared" si="1"/>
        <v>59.648222866387322</v>
      </c>
      <c r="I18" s="61">
        <f t="shared" si="2"/>
        <v>4</v>
      </c>
    </row>
    <row r="19" spans="1:9" ht="21.75" customHeight="1">
      <c r="A19" s="55"/>
      <c r="B19" s="47"/>
      <c r="C19" s="68" t="str">
        <f t="shared" si="0"/>
        <v>区间外</v>
      </c>
      <c r="D19" s="35"/>
      <c r="E19" s="74"/>
      <c r="F19" s="74"/>
      <c r="G19" s="22"/>
      <c r="H19" s="60">
        <f t="shared" si="1"/>
        <v>0</v>
      </c>
      <c r="I19" s="61" t="str">
        <f t="shared" si="2"/>
        <v>无</v>
      </c>
    </row>
    <row r="20" spans="1:9" ht="21.75" customHeight="1" thickBot="1">
      <c r="A20" s="56"/>
      <c r="B20" s="57"/>
      <c r="C20" s="68" t="str">
        <f t="shared" si="0"/>
        <v>区间外</v>
      </c>
      <c r="D20" s="35"/>
      <c r="E20" s="74"/>
      <c r="F20" s="74"/>
      <c r="G20" s="22"/>
      <c r="H20" s="62">
        <f t="shared" si="1"/>
        <v>0</v>
      </c>
      <c r="I20" s="63" t="str">
        <f t="shared" si="2"/>
        <v>无</v>
      </c>
    </row>
  </sheetData>
  <protectedRanges>
    <protectedRange password="CC3D" sqref="A4:A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75" t="s">
        <v>32</v>
      </c>
      <c r="E15" s="75"/>
      <c r="F15" s="75"/>
      <c r="G15" s="75"/>
      <c r="H15" s="75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75"/>
      <c r="E16" s="75"/>
      <c r="F16" s="75"/>
      <c r="G16" s="75"/>
      <c r="H16" s="75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75"/>
      <c r="E17" s="75"/>
      <c r="F17" s="75"/>
      <c r="G17" s="75"/>
      <c r="H17" s="75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75"/>
      <c r="E18" s="75"/>
      <c r="F18" s="75"/>
      <c r="G18" s="75"/>
      <c r="H18" s="75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75"/>
      <c r="E19" s="75"/>
      <c r="F19" s="75"/>
      <c r="G19" s="75"/>
      <c r="H19" s="75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7"/>
  <sheetViews>
    <sheetView workbookViewId="0">
      <selection activeCell="C10" sqref="C10"/>
    </sheetView>
  </sheetViews>
  <sheetFormatPr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spans="1:9" ht="36" customHeight="1">
      <c r="A1" s="64" t="s">
        <v>0</v>
      </c>
      <c r="B1" s="51" t="s">
        <v>39</v>
      </c>
      <c r="C1" s="52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9" ht="20.25" customHeight="1">
      <c r="A2" s="53" t="s">
        <v>21</v>
      </c>
      <c r="B2" s="46">
        <v>500</v>
      </c>
      <c r="C2" s="68">
        <f t="shared" ref="C2:C20" si="0">IF(AND(B2&gt;=算术平均值A*80%,B2&lt;=算术平均值A*115%),B2,"区间外")</f>
        <v>500</v>
      </c>
      <c r="D2" s="36"/>
      <c r="E2" s="42"/>
      <c r="F2" s="43"/>
      <c r="G2" s="3"/>
      <c r="H2" s="60">
        <f t="shared" ref="H2:H27" si="1">IF(B2&gt;=ZJ,POWER(ZJ/B2,2)*100,IF(B2&lt;ZJ,POWER(B2/ZJ,1)*100))*60%</f>
        <v>48.247188099173549</v>
      </c>
      <c r="I2" s="61">
        <f t="shared" ref="I2:I27" si="2">IF(H2=0,"无",RANK(H2,H:H,0))</f>
        <v>6</v>
      </c>
    </row>
    <row r="3" spans="1:9" ht="20.25" customHeight="1">
      <c r="A3" s="54" t="s">
        <v>19</v>
      </c>
      <c r="B3" s="47">
        <v>510</v>
      </c>
      <c r="C3" s="68">
        <f t="shared" si="0"/>
        <v>510</v>
      </c>
      <c r="D3" s="35"/>
      <c r="E3" s="37" t="s">
        <v>35</v>
      </c>
      <c r="F3" s="44">
        <f>SUM(B:B)/COUNT(B:B)</f>
        <v>498.18181818181819</v>
      </c>
      <c r="G3" s="3"/>
      <c r="H3" s="60">
        <f t="shared" si="1"/>
        <v>46.373690983442472</v>
      </c>
      <c r="I3" s="61">
        <f t="shared" si="2"/>
        <v>7</v>
      </c>
    </row>
    <row r="4" spans="1:9" ht="20.25" customHeight="1">
      <c r="A4" s="54" t="s">
        <v>20</v>
      </c>
      <c r="B4" s="47">
        <v>520</v>
      </c>
      <c r="C4" s="68">
        <f t="shared" si="0"/>
        <v>520</v>
      </c>
      <c r="D4" s="35"/>
      <c r="E4" s="1"/>
      <c r="F4" s="1"/>
      <c r="G4" s="3"/>
      <c r="H4" s="60">
        <f t="shared" si="1"/>
        <v>44.607237517727022</v>
      </c>
      <c r="I4" s="61">
        <f t="shared" si="2"/>
        <v>8</v>
      </c>
    </row>
    <row r="5" spans="1:9" ht="20.25" customHeight="1">
      <c r="A5" s="53" t="s">
        <v>18</v>
      </c>
      <c r="B5" s="47">
        <v>530</v>
      </c>
      <c r="C5" s="68">
        <f t="shared" si="0"/>
        <v>530</v>
      </c>
      <c r="D5" s="35"/>
      <c r="E5" s="34" t="s">
        <v>36</v>
      </c>
      <c r="F5" s="44">
        <f>SUM(C:C)/COUNT(C:C)</f>
        <v>498.18181818181819</v>
      </c>
      <c r="G5" s="45"/>
      <c r="H5" s="60">
        <f t="shared" si="1"/>
        <v>42.939825648961865</v>
      </c>
      <c r="I5" s="61">
        <f t="shared" si="2"/>
        <v>9</v>
      </c>
    </row>
    <row r="6" spans="1:9" ht="20.25" customHeight="1">
      <c r="A6" s="54" t="s">
        <v>22</v>
      </c>
      <c r="B6" s="47">
        <v>540</v>
      </c>
      <c r="C6" s="68">
        <f t="shared" si="0"/>
        <v>540</v>
      </c>
      <c r="D6" s="35"/>
      <c r="E6" s="50"/>
      <c r="F6" s="50"/>
      <c r="G6" s="45"/>
      <c r="H6" s="60">
        <f t="shared" si="1"/>
        <v>41.364187327823693</v>
      </c>
      <c r="I6" s="61">
        <f t="shared" si="2"/>
        <v>10</v>
      </c>
    </row>
    <row r="7" spans="1:9" ht="20.25" customHeight="1">
      <c r="A7" s="54" t="s">
        <v>23</v>
      </c>
      <c r="B7" s="47">
        <v>550</v>
      </c>
      <c r="C7" s="68">
        <f t="shared" si="0"/>
        <v>550</v>
      </c>
      <c r="D7" s="35"/>
      <c r="E7" s="17"/>
      <c r="F7" s="17"/>
      <c r="G7" s="3"/>
      <c r="H7" s="60">
        <f t="shared" si="1"/>
        <v>39.873709172870711</v>
      </c>
      <c r="I7" s="61">
        <f t="shared" si="2"/>
        <v>11</v>
      </c>
    </row>
    <row r="8" spans="1:9" ht="20.25" customHeight="1">
      <c r="A8" s="54" t="s">
        <v>24</v>
      </c>
      <c r="B8" s="47">
        <v>490</v>
      </c>
      <c r="C8" s="68">
        <f t="shared" si="0"/>
        <v>490</v>
      </c>
      <c r="D8" s="35"/>
      <c r="E8" s="37" t="s">
        <v>34</v>
      </c>
      <c r="F8" s="44">
        <f>IF(COUNT(C:C)=0,算术平均值A*(1-下浮比例),算术平均值A1*(1-下浮比例))</f>
        <v>448.36363636363637</v>
      </c>
      <c r="G8" s="45"/>
      <c r="H8" s="60">
        <f t="shared" si="1"/>
        <v>50.236555705095334</v>
      </c>
      <c r="I8" s="61">
        <f t="shared" si="2"/>
        <v>5</v>
      </c>
    </row>
    <row r="9" spans="1:9" ht="20.25" customHeight="1">
      <c r="A9" s="54" t="s">
        <v>25</v>
      </c>
      <c r="B9" s="47">
        <v>480</v>
      </c>
      <c r="C9" s="68">
        <f t="shared" si="0"/>
        <v>480</v>
      </c>
      <c r="D9" s="35"/>
      <c r="E9" s="42"/>
      <c r="F9" s="49"/>
      <c r="G9" s="45"/>
      <c r="H9" s="60">
        <f t="shared" si="1"/>
        <v>52.351549586776855</v>
      </c>
      <c r="I9" s="61">
        <f t="shared" si="2"/>
        <v>4</v>
      </c>
    </row>
    <row r="10" spans="1:9" ht="20.25" customHeight="1">
      <c r="A10" s="54" t="s">
        <v>26</v>
      </c>
      <c r="B10" s="47">
        <v>470</v>
      </c>
      <c r="C10" s="68">
        <f t="shared" si="0"/>
        <v>470</v>
      </c>
      <c r="D10" s="35"/>
      <c r="E10" s="1"/>
      <c r="F10" s="1"/>
      <c r="G10" s="58"/>
      <c r="H10" s="60">
        <f t="shared" si="1"/>
        <v>54.602974308707054</v>
      </c>
      <c r="I10" s="61">
        <f t="shared" si="2"/>
        <v>3</v>
      </c>
    </row>
    <row r="11" spans="1:9" ht="20.25" customHeight="1">
      <c r="A11" s="53" t="s">
        <v>41</v>
      </c>
      <c r="B11" s="47">
        <v>450</v>
      </c>
      <c r="C11" s="68">
        <f t="shared" si="0"/>
        <v>450</v>
      </c>
      <c r="D11" s="35"/>
      <c r="E11" s="37" t="s">
        <v>33</v>
      </c>
      <c r="F11" s="40">
        <v>0.1</v>
      </c>
      <c r="G11" s="58"/>
      <c r="H11" s="60">
        <f t="shared" si="1"/>
        <v>59.564429752066111</v>
      </c>
      <c r="I11" s="61">
        <f t="shared" si="2"/>
        <v>1</v>
      </c>
    </row>
    <row r="12" spans="1:9" ht="20.25" customHeight="1">
      <c r="A12" s="54" t="s">
        <v>28</v>
      </c>
      <c r="B12" s="47">
        <v>440</v>
      </c>
      <c r="C12" s="68">
        <f t="shared" si="0"/>
        <v>440</v>
      </c>
      <c r="D12" s="35"/>
      <c r="E12" s="39"/>
      <c r="F12" s="38"/>
      <c r="G12" s="3"/>
      <c r="H12" s="60">
        <f t="shared" si="1"/>
        <v>58.880778588807779</v>
      </c>
      <c r="I12" s="61">
        <f t="shared" si="2"/>
        <v>2</v>
      </c>
    </row>
    <row r="13" spans="1:9" ht="20.25" customHeight="1">
      <c r="A13" s="54"/>
      <c r="B13" s="47"/>
      <c r="C13" s="68" t="str">
        <f t="shared" si="0"/>
        <v>区间外</v>
      </c>
      <c r="D13" s="35"/>
      <c r="E13" s="74" t="s">
        <v>43</v>
      </c>
      <c r="F13" s="74"/>
      <c r="G13" s="3"/>
      <c r="H13" s="60">
        <f t="shared" si="1"/>
        <v>0</v>
      </c>
      <c r="I13" s="61" t="str">
        <f t="shared" si="2"/>
        <v>无</v>
      </c>
    </row>
    <row r="14" spans="1:9" ht="20.25" customHeight="1">
      <c r="A14" s="55"/>
      <c r="B14" s="47"/>
      <c r="C14" s="68" t="str">
        <f t="shared" si="0"/>
        <v>区间外</v>
      </c>
      <c r="D14" s="35"/>
      <c r="E14" s="74"/>
      <c r="F14" s="74"/>
      <c r="G14" s="3"/>
      <c r="H14" s="60">
        <f t="shared" si="1"/>
        <v>0</v>
      </c>
      <c r="I14" s="61" t="str">
        <f t="shared" si="2"/>
        <v>无</v>
      </c>
    </row>
    <row r="15" spans="1:9" ht="20.25" customHeight="1">
      <c r="A15" s="55"/>
      <c r="B15" s="47"/>
      <c r="C15" s="68" t="str">
        <f t="shared" si="0"/>
        <v>区间外</v>
      </c>
      <c r="D15" s="35"/>
      <c r="E15" s="74"/>
      <c r="F15" s="74"/>
      <c r="G15" s="22"/>
      <c r="H15" s="60">
        <f t="shared" si="1"/>
        <v>0</v>
      </c>
      <c r="I15" s="61" t="str">
        <f t="shared" si="2"/>
        <v>无</v>
      </c>
    </row>
    <row r="16" spans="1:9" ht="20.25" customHeight="1">
      <c r="A16" s="55"/>
      <c r="B16" s="47"/>
      <c r="C16" s="68" t="str">
        <f t="shared" si="0"/>
        <v>区间外</v>
      </c>
      <c r="D16" s="35"/>
      <c r="E16" s="74"/>
      <c r="F16" s="74"/>
      <c r="G16" s="22"/>
      <c r="H16" s="60">
        <f t="shared" si="1"/>
        <v>0</v>
      </c>
      <c r="I16" s="61" t="str">
        <f t="shared" si="2"/>
        <v>无</v>
      </c>
    </row>
    <row r="17" spans="1:9" ht="20.25" customHeight="1">
      <c r="A17" s="55"/>
      <c r="B17" s="47"/>
      <c r="C17" s="68" t="str">
        <f t="shared" si="0"/>
        <v>区间外</v>
      </c>
      <c r="D17" s="35"/>
      <c r="E17" s="74"/>
      <c r="F17" s="74"/>
      <c r="G17" s="22"/>
      <c r="H17" s="60">
        <f t="shared" si="1"/>
        <v>0</v>
      </c>
      <c r="I17" s="61" t="str">
        <f t="shared" si="2"/>
        <v>无</v>
      </c>
    </row>
    <row r="18" spans="1:9" ht="20.25" customHeight="1">
      <c r="A18" s="55"/>
      <c r="B18" s="47"/>
      <c r="C18" s="68" t="str">
        <f t="shared" si="0"/>
        <v>区间外</v>
      </c>
      <c r="D18" s="35"/>
      <c r="E18" s="74"/>
      <c r="F18" s="74"/>
      <c r="G18" s="22"/>
      <c r="H18" s="60">
        <f t="shared" si="1"/>
        <v>0</v>
      </c>
      <c r="I18" s="61" t="str">
        <f t="shared" si="2"/>
        <v>无</v>
      </c>
    </row>
    <row r="19" spans="1:9" ht="20.25" customHeight="1">
      <c r="A19" s="55"/>
      <c r="B19" s="47"/>
      <c r="C19" s="68" t="str">
        <f t="shared" si="0"/>
        <v>区间外</v>
      </c>
      <c r="D19" s="35"/>
      <c r="E19" s="74"/>
      <c r="F19" s="74"/>
      <c r="G19" s="22"/>
      <c r="H19" s="60">
        <f t="shared" si="1"/>
        <v>0</v>
      </c>
      <c r="I19" s="61" t="str">
        <f t="shared" si="2"/>
        <v>无</v>
      </c>
    </row>
    <row r="20" spans="1:9" ht="20.25" customHeight="1" thickBot="1">
      <c r="A20" s="70"/>
      <c r="B20" s="71"/>
      <c r="C20" s="68" t="str">
        <f t="shared" si="0"/>
        <v>区间外</v>
      </c>
      <c r="D20" s="35"/>
      <c r="E20" s="74"/>
      <c r="F20" s="74"/>
      <c r="G20" s="22"/>
      <c r="H20" s="60">
        <f t="shared" si="1"/>
        <v>0</v>
      </c>
      <c r="I20" s="63" t="str">
        <f t="shared" si="2"/>
        <v>无</v>
      </c>
    </row>
    <row r="21" spans="1:9" ht="16.5" thickBot="1">
      <c r="A21" s="14"/>
      <c r="B21" s="47"/>
      <c r="C21" s="68" t="str">
        <f t="shared" ref="C21:C27" si="3">IF(AND(B21&gt;=算术平均值A*80%,B21&lt;=算术平均值A*115%),B21,"区间外")</f>
        <v>区间外</v>
      </c>
      <c r="H21" s="60">
        <f t="shared" si="1"/>
        <v>0</v>
      </c>
      <c r="I21" s="63" t="str">
        <f t="shared" si="2"/>
        <v>无</v>
      </c>
    </row>
    <row r="22" spans="1:9" ht="16.5" thickBot="1">
      <c r="A22" s="14"/>
      <c r="B22" s="47"/>
      <c r="C22" s="68" t="str">
        <f t="shared" si="3"/>
        <v>区间外</v>
      </c>
      <c r="H22" s="60">
        <f t="shared" si="1"/>
        <v>0</v>
      </c>
      <c r="I22" s="63" t="str">
        <f t="shared" si="2"/>
        <v>无</v>
      </c>
    </row>
    <row r="23" spans="1:9" ht="16.5" thickBot="1">
      <c r="A23" s="14"/>
      <c r="B23" s="47"/>
      <c r="C23" s="68" t="str">
        <f t="shared" si="3"/>
        <v>区间外</v>
      </c>
      <c r="H23" s="60">
        <f t="shared" si="1"/>
        <v>0</v>
      </c>
      <c r="I23" s="63" t="str">
        <f t="shared" si="2"/>
        <v>无</v>
      </c>
    </row>
    <row r="24" spans="1:9" ht="16.5" thickBot="1">
      <c r="A24" s="14"/>
      <c r="B24" s="47"/>
      <c r="C24" s="68" t="str">
        <f t="shared" si="3"/>
        <v>区间外</v>
      </c>
      <c r="H24" s="60">
        <f t="shared" si="1"/>
        <v>0</v>
      </c>
      <c r="I24" s="63" t="str">
        <f t="shared" si="2"/>
        <v>无</v>
      </c>
    </row>
    <row r="25" spans="1:9" ht="16.5" thickBot="1">
      <c r="A25" s="14"/>
      <c r="B25" s="47"/>
      <c r="C25" s="68" t="str">
        <f t="shared" si="3"/>
        <v>区间外</v>
      </c>
      <c r="H25" s="60">
        <f t="shared" si="1"/>
        <v>0</v>
      </c>
      <c r="I25" s="63" t="str">
        <f t="shared" si="2"/>
        <v>无</v>
      </c>
    </row>
    <row r="26" spans="1:9" ht="16.5" thickBot="1">
      <c r="A26" s="14"/>
      <c r="B26" s="47"/>
      <c r="C26" s="68" t="str">
        <f t="shared" si="3"/>
        <v>区间外</v>
      </c>
      <c r="H26" s="60">
        <f t="shared" si="1"/>
        <v>0</v>
      </c>
      <c r="I26" s="63" t="str">
        <f t="shared" si="2"/>
        <v>无</v>
      </c>
    </row>
    <row r="27" spans="1:9" ht="16.5" thickBot="1">
      <c r="A27" s="14"/>
      <c r="B27" s="47"/>
      <c r="C27" s="68" t="str">
        <f t="shared" si="3"/>
        <v>区间外</v>
      </c>
      <c r="H27" s="60">
        <f t="shared" si="1"/>
        <v>0</v>
      </c>
      <c r="I27" s="63" t="str">
        <f t="shared" si="2"/>
        <v>无</v>
      </c>
    </row>
  </sheetData>
  <protectedRanges>
    <protectedRange password="CC3D" sqref="A4:B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12</vt:i4>
      </vt:variant>
    </vt:vector>
  </HeadingPairs>
  <TitlesOfParts>
    <vt:vector size="15" baseType="lpstr">
      <vt:lpstr>框架式</vt:lpstr>
      <vt:lpstr>电抗器价格得分计算</vt:lpstr>
      <vt:lpstr>集合式</vt:lpstr>
      <vt:lpstr>av</vt:lpstr>
      <vt:lpstr>电抗器价格得分计算!JZ</vt:lpstr>
      <vt:lpstr>电抗器价格得分计算!M</vt:lpstr>
      <vt:lpstr>电抗器价格得分计算!P</vt:lpstr>
      <vt:lpstr>电抗器价格得分计算!SUM</vt:lpstr>
      <vt:lpstr>XF</vt:lpstr>
      <vt:lpstr>框架式!ZJ</vt:lpstr>
      <vt:lpstr>ZJ</vt:lpstr>
      <vt:lpstr>平均值A1</vt:lpstr>
      <vt:lpstr>算术平均值A</vt:lpstr>
      <vt:lpstr>算术平均值A1</vt:lpstr>
      <vt:lpstr>下浮比例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2014-02-18T07:43:05Z</dcterms:modified>
</cp:coreProperties>
</file>