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<sst xmlns="http://schemas.openxmlformats.org/spreadsheetml/2006/main" count="81" uniqueCount="61">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</sst>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2" sqref="B1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92.529998000000006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55.245975526028488</v>
      </c>
      <c r="I2" s="61">
        <f t="shared" ref="I2:I20" si="2">IF(H2=0,"无",RANK(H2,H:H,0))</f>
        <v>4</v>
      </c>
    </row>
    <row r="3" spans="1:12" ht="21.75" customHeight="1">
      <c r="A3" s="53" t="s">
        <v>60</v>
      </c>
      <c r="B3" s="46">
        <v>199.92000100000001</v>
      </c>
      <c r="C3" s="68" t="str">
        <f t="shared" si="0"/>
        <v>区间外</v>
      </c>
      <c r="D3" s="35"/>
      <c r="E3" s="37" t="s">
        <v>35</v>
      </c>
      <c r="F3" s="44">
        <f>SUM(B:B)/COUNT(B:B)</f>
        <v>118.31245876470587</v>
      </c>
      <c r="H3" s="60">
        <f t="shared" si="1"/>
        <v>23.222941108769302</v>
      </c>
      <c r="I3" s="61">
        <f t="shared" si="2"/>
        <v>17</v>
      </c>
    </row>
    <row r="4" spans="1:12" ht="21.75" customHeight="1">
      <c r="A4" s="53" t="s">
        <v>45</v>
      </c>
      <c r="B4" s="46">
        <v>197.87039999999999</v>
      </c>
      <c r="C4" s="68" t="str">
        <f t="shared" si="0"/>
        <v>区间外</v>
      </c>
      <c r="D4" s="35"/>
      <c r="H4" s="60">
        <f t="shared" si="1"/>
        <v>23.584699178682822</v>
      </c>
      <c r="I4" s="61">
        <f t="shared" si="2"/>
        <v>16</v>
      </c>
    </row>
    <row r="5" spans="1:12" ht="21.75" customHeight="1">
      <c r="A5" s="53" t="s">
        <v>46</v>
      </c>
      <c r="B5" s="46">
        <v>84.983660999999998</v>
      </c>
      <c r="C5" s="68" t="str">
        <f t="shared" si="0"/>
        <v>区间外</v>
      </c>
      <c r="D5" s="35"/>
      <c r="E5" s="34" t="s">
        <v>36</v>
      </c>
      <c r="F5" s="44">
        <f>SUM(C:C)/COUNT(C:C)</f>
        <v>109.46160825</v>
      </c>
      <c r="G5" s="45"/>
      <c r="H5" s="60">
        <f t="shared" si="1"/>
        <v>52.496745042723028</v>
      </c>
      <c r="I5" s="61">
        <f t="shared" si="2"/>
        <v>10</v>
      </c>
    </row>
    <row r="6" spans="1:12" ht="21.75" customHeight="1">
      <c r="A6" s="53" t="s">
        <v>47</v>
      </c>
      <c r="B6" s="46">
        <v>85.644000000000005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52.74111180995606</v>
      </c>
      <c r="I6" s="61">
        <f t="shared" si="2"/>
        <v>8</v>
      </c>
    </row>
    <row r="7" spans="1:12" ht="21.75" customHeight="1">
      <c r="A7" s="53" t="s">
        <v>48</v>
      </c>
      <c r="B7" s="46">
        <v>193.80020099999999</v>
      </c>
      <c r="C7" s="68" t="str">
        <f t="shared" si="0"/>
        <v>区间外</v>
      </c>
      <c r="D7" s="35"/>
      <c r="E7" s="17"/>
      <c r="F7" s="17"/>
      <c r="H7" s="60">
        <f t="shared" si="1"/>
        <v>24.331576794995957</v>
      </c>
      <c r="I7" s="61">
        <f t="shared" si="2"/>
        <v>14</v>
      </c>
    </row>
    <row r="8" spans="1:12" ht="21.75" customHeight="1">
      <c r="A8" s="53" t="s">
        <v>49</v>
      </c>
      <c r="B8" s="46">
        <v>89.062640999999999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106.17776000249999</v>
      </c>
      <c r="G8" s="45"/>
      <c r="H8" s="60">
        <f t="shared" si="1"/>
        <v>53.994367305750679</v>
      </c>
      <c r="I8" s="61">
        <f t="shared" si="2"/>
        <v>7</v>
      </c>
    </row>
    <row r="9" spans="1:12" ht="21.75" customHeight="1">
      <c r="A9" s="53" t="s">
        <v>50</v>
      </c>
      <c r="B9" s="46">
        <v>119.7144</v>
      </c>
      <c r="C9" s="68">
        <f t="shared" si="0"/>
        <v>119.7144</v>
      </c>
      <c r="D9" s="35"/>
      <c r="E9" s="42"/>
      <c r="F9" s="49"/>
      <c r="G9" s="45"/>
      <c r="H9" s="60">
        <f t="shared" si="1"/>
        <v>50.116646038281779</v>
      </c>
      <c r="I9" s="61">
        <f t="shared" si="2"/>
        <v>13</v>
      </c>
    </row>
    <row r="10" spans="1:12" ht="21.75" customHeight="1">
      <c r="A10" s="53" t="s">
        <v>51</v>
      </c>
      <c r="B10" s="46">
        <v>112.20001000000001</v>
      </c>
      <c r="C10" s="68">
        <f t="shared" si="0"/>
        <v>112.20001000000001</v>
      </c>
      <c r="D10" s="35"/>
      <c r="G10" s="58"/>
      <c r="H10" s="60">
        <f t="shared" si="1"/>
        <v>55.234731262078512</v>
      </c>
      <c r="I10" s="61">
        <f t="shared" si="2"/>
        <v>5</v>
      </c>
    </row>
    <row r="11" spans="1:12" ht="21.75" customHeight="1">
      <c r="A11" s="53" t="s">
        <v>52</v>
      </c>
      <c r="B11" s="46">
        <v>97.811999999999998</v>
      </c>
      <c r="C11" s="68">
        <f t="shared" si="0"/>
        <v>97.811999999999998</v>
      </c>
      <c r="D11" s="35"/>
      <c r="E11" s="37" t="s">
        <v>33</v>
      </c>
      <c r="F11" s="40">
        <v>0.03</v>
      </c>
      <c r="G11" s="58"/>
      <c r="H11" s="60">
        <f t="shared" si="1"/>
        <v>57.117132825492781</v>
      </c>
      <c r="I11" s="61">
        <f t="shared" si="2"/>
        <v>2</v>
      </c>
    </row>
    <row r="12" spans="1:12" ht="21.75" customHeight="1">
      <c r="A12" s="53" t="s">
        <v>53</v>
      </c>
      <c r="B12" s="46">
        <v>85.600008000000003</v>
      </c>
      <c r="C12" s="68" t="str">
        <f t="shared" si="0"/>
        <v>区间外</v>
      </c>
      <c r="D12" s="35"/>
      <c r="E12" s="39"/>
      <c r="F12" s="38"/>
      <c r="H12" s="60">
        <f t="shared" si="1"/>
        <v>52.724855501942152</v>
      </c>
      <c r="I12" s="61">
        <f t="shared" si="2"/>
        <v>9</v>
      </c>
    </row>
    <row r="13" spans="1:12" ht="21.75" customHeight="1">
      <c r="A13" s="53" t="s">
        <v>54</v>
      </c>
      <c r="B13" s="46">
        <v>89.902799999999999</v>
      </c>
      <c r="C13" s="68" t="str">
        <f t="shared" si="0"/>
        <v>区间外</v>
      </c>
      <c r="D13" s="35"/>
      <c r="E13" s="74" t="s">
        <v>42</v>
      </c>
      <c r="F13" s="74"/>
      <c r="H13" s="60">
        <f t="shared" si="1"/>
        <v>54.29940188256527</v>
      </c>
      <c r="I13" s="61">
        <f t="shared" si="2"/>
        <v>6</v>
      </c>
    </row>
    <row r="14" spans="1:12" ht="21.75" customHeight="1">
      <c r="A14" s="72" t="s">
        <v>55</v>
      </c>
      <c r="B14" s="46">
        <v>81.010800000000003</v>
      </c>
      <c r="C14" s="68" t="str">
        <f t="shared" si="0"/>
        <v>区间外</v>
      </c>
      <c r="D14" s="35"/>
      <c r="E14" s="74"/>
      <c r="F14" s="74"/>
      <c r="H14" s="60">
        <f t="shared" si="1"/>
        <v>51.010181357957343</v>
      </c>
      <c r="I14" s="61">
        <f t="shared" si="2"/>
        <v>12</v>
      </c>
      <c r="L14" s="41"/>
    </row>
    <row r="15" spans="1:12" ht="21.75" customHeight="1">
      <c r="A15" s="72" t="s">
        <v>56</v>
      </c>
      <c r="B15" s="46">
        <v>83.642364000000001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51.998030490886549</v>
      </c>
      <c r="I15" s="61">
        <f t="shared" si="2"/>
        <v>11</v>
      </c>
    </row>
    <row r="16" spans="1:12" ht="21.75" customHeight="1">
      <c r="A16" s="73" t="s">
        <v>57</v>
      </c>
      <c r="B16" s="46">
        <v>93.640491999999995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55.642844990900883</v>
      </c>
      <c r="I16" s="61">
        <f t="shared" si="2"/>
        <v>3</v>
      </c>
    </row>
    <row r="17" spans="1:9" ht="21.75" customHeight="1">
      <c r="A17" s="72" t="s">
        <v>58</v>
      </c>
      <c r="B17" s="47">
        <v>195.858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23.949123065847676</v>
      </c>
      <c r="I17" s="61">
        <f t="shared" si="2"/>
        <v>15</v>
      </c>
    </row>
    <row r="18" spans="1:9" ht="21.75" customHeight="1">
      <c r="A18" s="72" t="s">
        <v>59</v>
      </c>
      <c r="B18" s="47">
        <v>108.120023</v>
      </c>
      <c r="C18" s="68">
        <f t="shared" si="0"/>
        <v>108.120023</v>
      </c>
      <c r="D18" s="35"/>
      <c r="E18" s="74"/>
      <c r="F18" s="74"/>
      <c r="G18" s="22"/>
      <c r="H18" s="60">
        <f t="shared" si="1"/>
        <v>58.390526959384715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2014-02-18T08:36:35Z</dcterms:modified>
</cp:coreProperties>
</file>