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<sst xmlns="http://schemas.openxmlformats.org/spreadsheetml/2006/main" count="81" uniqueCount="62">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</sst>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4" t="s">
        <v>61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96.904499999999999</v>
      </c>
      <c r="C2" s="68">
        <f t="shared" ref="C2:C20" si="0">IF(AND(B2&gt;=av*80%,B2&lt;=av*115%),B2,"区间外")</f>
        <v>96.904499999999999</v>
      </c>
      <c r="D2" s="36"/>
      <c r="E2" s="42"/>
      <c r="F2" s="43"/>
      <c r="H2" s="60">
        <f t="shared" ref="H2:H20" si="1">IF(B2&gt;=ZJ,POWER(ZJ/B2,1.5)*100,IF(B2&lt;ZJ,POWER(B2/ZJ,0.6)*100))*60%</f>
        <v>56.649232670683233</v>
      </c>
      <c r="I2" s="61">
        <f t="shared" ref="I2:I20" si="2">IF(H2=0,"无",RANK(H2,H:H,0))</f>
        <v>4</v>
      </c>
    </row>
    <row r="3" spans="1:12" ht="21.75" customHeight="1">
      <c r="A3" s="53" t="s">
        <v>60</v>
      </c>
      <c r="B3" s="46">
        <v>166.3</v>
      </c>
      <c r="C3" s="68" t="str">
        <f t="shared" si="0"/>
        <v>区间外</v>
      </c>
      <c r="D3" s="35"/>
      <c r="E3" s="37" t="s">
        <v>35</v>
      </c>
      <c r="F3" s="44">
        <f>SUM(B:B)/COUNT(B:B)</f>
        <v>112.14771623529413</v>
      </c>
      <c r="H3" s="60">
        <f t="shared" si="1"/>
        <v>30.812138482583162</v>
      </c>
      <c r="I3" s="61">
        <f t="shared" si="2"/>
        <v>16</v>
      </c>
    </row>
    <row r="4" spans="1:12" ht="21.75" customHeight="1">
      <c r="A4" s="53" t="s">
        <v>45</v>
      </c>
      <c r="B4" s="46">
        <v>166.1985</v>
      </c>
      <c r="C4" s="68" t="str">
        <f t="shared" si="0"/>
        <v>区间外</v>
      </c>
      <c r="D4" s="35"/>
      <c r="H4" s="60">
        <f t="shared" si="1"/>
        <v>30.84036896751714</v>
      </c>
      <c r="I4" s="61">
        <f t="shared" si="2"/>
        <v>15</v>
      </c>
    </row>
    <row r="5" spans="1:12" ht="21.75" customHeight="1">
      <c r="A5" s="53" t="s">
        <v>46</v>
      </c>
      <c r="B5" s="46">
        <v>49.921247999999999</v>
      </c>
      <c r="C5" s="68" t="str">
        <f t="shared" si="0"/>
        <v>区间外</v>
      </c>
      <c r="D5" s="35"/>
      <c r="E5" s="34" t="s">
        <v>36</v>
      </c>
      <c r="F5" s="44">
        <f>SUM(C:C)/COUNT(C:C)</f>
        <v>109.94299799999999</v>
      </c>
      <c r="G5" s="45"/>
      <c r="H5" s="60">
        <f t="shared" si="1"/>
        <v>38.050373567837752</v>
      </c>
      <c r="I5" s="61">
        <f t="shared" si="2"/>
        <v>14</v>
      </c>
    </row>
    <row r="6" spans="1:12" ht="21.75" customHeight="1">
      <c r="A6" s="53" t="s">
        <v>47</v>
      </c>
      <c r="B6" s="46">
        <v>85.878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52.688619237734464</v>
      </c>
      <c r="I6" s="61">
        <f t="shared" si="2"/>
        <v>8</v>
      </c>
    </row>
    <row r="7" spans="1:12" ht="21.75" customHeight="1">
      <c r="A7" s="53" t="s">
        <v>48</v>
      </c>
      <c r="B7" s="46">
        <v>105.28010999999999</v>
      </c>
      <c r="C7" s="68">
        <f t="shared" si="0"/>
        <v>105.28010999999999</v>
      </c>
      <c r="D7" s="35"/>
      <c r="E7" s="17"/>
      <c r="F7" s="17"/>
      <c r="H7" s="60">
        <f t="shared" si="1"/>
        <v>59.538167368108546</v>
      </c>
      <c r="I7" s="61">
        <f t="shared" si="2"/>
        <v>1</v>
      </c>
    </row>
    <row r="8" spans="1:12" ht="21.75" customHeight="1">
      <c r="A8" s="53" t="s">
        <v>49</v>
      </c>
      <c r="B8" s="46">
        <v>127.65933800000001</v>
      </c>
      <c r="C8" s="68">
        <f t="shared" si="0"/>
        <v>127.65933800000001</v>
      </c>
      <c r="D8" s="35"/>
      <c r="E8" s="37" t="s">
        <v>34</v>
      </c>
      <c r="F8" s="44">
        <f>IF(COUNT(C:C)=0,av*(1-XF),平均值A1*(1-XF))</f>
        <v>106.64470805999999</v>
      </c>
      <c r="G8" s="45"/>
      <c r="H8" s="60">
        <f t="shared" si="1"/>
        <v>45.81221950563301</v>
      </c>
      <c r="I8" s="61">
        <f t="shared" si="2"/>
        <v>10</v>
      </c>
    </row>
    <row r="9" spans="1:12" ht="21.75" customHeight="1">
      <c r="A9" s="53" t="s">
        <v>50</v>
      </c>
      <c r="B9" s="46">
        <v>101.68470000000001</v>
      </c>
      <c r="C9" s="68">
        <f t="shared" si="0"/>
        <v>101.68470000000001</v>
      </c>
      <c r="D9" s="35"/>
      <c r="E9" s="42"/>
      <c r="F9" s="49"/>
      <c r="G9" s="45"/>
      <c r="H9" s="60">
        <f t="shared" si="1"/>
        <v>58.309730150460297</v>
      </c>
      <c r="I9" s="61">
        <f t="shared" si="2"/>
        <v>2</v>
      </c>
    </row>
    <row r="10" spans="1:12" ht="21.75" customHeight="1">
      <c r="A10" s="53" t="s">
        <v>51</v>
      </c>
      <c r="B10" s="46">
        <v>128.49601000000001</v>
      </c>
      <c r="C10" s="68">
        <f t="shared" si="0"/>
        <v>128.49601000000001</v>
      </c>
      <c r="D10" s="35"/>
      <c r="G10" s="58"/>
      <c r="H10" s="60">
        <f t="shared" si="1"/>
        <v>45.365505173377315</v>
      </c>
      <c r="I10" s="61">
        <f t="shared" si="2"/>
        <v>12</v>
      </c>
    </row>
    <row r="11" spans="1:12" ht="21.75" customHeight="1">
      <c r="A11" s="53" t="s">
        <v>52</v>
      </c>
      <c r="B11" s="46">
        <v>166.5027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30.755889671900821</v>
      </c>
      <c r="I11" s="61">
        <f t="shared" si="2"/>
        <v>17</v>
      </c>
    </row>
    <row r="12" spans="1:12" ht="21.75" customHeight="1">
      <c r="A12" s="53" t="s">
        <v>53</v>
      </c>
      <c r="B12" s="46">
        <v>88.600004999999996</v>
      </c>
      <c r="C12" s="68" t="str">
        <f t="shared" si="0"/>
        <v>区间外</v>
      </c>
      <c r="D12" s="35"/>
      <c r="E12" s="39"/>
      <c r="F12" s="38"/>
      <c r="H12" s="60">
        <f t="shared" si="1"/>
        <v>53.684376364586051</v>
      </c>
      <c r="I12" s="61">
        <f t="shared" si="2"/>
        <v>7</v>
      </c>
    </row>
    <row r="13" spans="1:12" ht="21.75" customHeight="1">
      <c r="A13" s="53" t="s">
        <v>54</v>
      </c>
      <c r="B13" s="46">
        <v>90.827100000000002</v>
      </c>
      <c r="C13" s="68">
        <f t="shared" si="0"/>
        <v>90.827100000000002</v>
      </c>
      <c r="D13" s="35"/>
      <c r="E13" s="75" t="s">
        <v>42</v>
      </c>
      <c r="F13" s="75"/>
      <c r="H13" s="60">
        <f t="shared" si="1"/>
        <v>54.490015734863512</v>
      </c>
      <c r="I13" s="61">
        <f t="shared" si="2"/>
        <v>6</v>
      </c>
    </row>
    <row r="14" spans="1:12" ht="21.75" customHeight="1">
      <c r="A14" s="72" t="s">
        <v>55</v>
      </c>
      <c r="B14" s="46">
        <v>92.827799999999996</v>
      </c>
      <c r="C14" s="68">
        <f t="shared" si="0"/>
        <v>92.827799999999996</v>
      </c>
      <c r="D14" s="35"/>
      <c r="E14" s="75"/>
      <c r="F14" s="75"/>
      <c r="H14" s="60">
        <f t="shared" si="1"/>
        <v>55.20704468041545</v>
      </c>
      <c r="I14" s="61">
        <f t="shared" si="2"/>
        <v>5</v>
      </c>
      <c r="L14" s="41"/>
    </row>
    <row r="15" spans="1:12" ht="21.75" customHeight="1">
      <c r="A15" s="72" t="s">
        <v>56</v>
      </c>
      <c r="B15" s="46">
        <v>99.180198000000004</v>
      </c>
      <c r="C15" s="68">
        <f t="shared" si="0"/>
        <v>99.180198000000004</v>
      </c>
      <c r="D15" s="35"/>
      <c r="E15" s="75"/>
      <c r="F15" s="75"/>
      <c r="G15" s="22"/>
      <c r="H15" s="60">
        <f t="shared" si="1"/>
        <v>57.443731971738316</v>
      </c>
      <c r="I15" s="61">
        <f t="shared" si="2"/>
        <v>3</v>
      </c>
    </row>
    <row r="16" spans="1:12" ht="21.75" customHeight="1">
      <c r="A16" s="73" t="s">
        <v>57</v>
      </c>
      <c r="B16" s="46">
        <v>83.680743000000007</v>
      </c>
      <c r="C16" s="68" t="str">
        <f t="shared" si="0"/>
        <v>区间外</v>
      </c>
      <c r="D16" s="35"/>
      <c r="E16" s="75"/>
      <c r="F16" s="75"/>
      <c r="G16" s="22"/>
      <c r="H16" s="60">
        <f t="shared" si="1"/>
        <v>51.87558187880979</v>
      </c>
      <c r="I16" s="61">
        <f t="shared" si="2"/>
        <v>9</v>
      </c>
    </row>
    <row r="17" spans="1:9" ht="21.75" customHeight="1">
      <c r="A17" s="72" t="s">
        <v>58</v>
      </c>
      <c r="B17" s="47">
        <v>128.77019999999999</v>
      </c>
      <c r="C17" s="68">
        <f t="shared" si="0"/>
        <v>128.77019999999999</v>
      </c>
      <c r="D17" s="35"/>
      <c r="E17" s="75"/>
      <c r="F17" s="75"/>
      <c r="G17" s="22"/>
      <c r="H17" s="60">
        <f t="shared" si="1"/>
        <v>45.220687381054162</v>
      </c>
      <c r="I17" s="61">
        <f t="shared" si="2"/>
        <v>13</v>
      </c>
    </row>
    <row r="18" spans="1:9" ht="21.75" customHeight="1">
      <c r="A18" s="72" t="s">
        <v>59</v>
      </c>
      <c r="B18" s="47">
        <v>127.80002399999999</v>
      </c>
      <c r="C18" s="68">
        <f t="shared" si="0"/>
        <v>127.80002399999999</v>
      </c>
      <c r="D18" s="35"/>
      <c r="E18" s="75"/>
      <c r="F18" s="75"/>
      <c r="G18" s="22"/>
      <c r="H18" s="60">
        <f t="shared" si="1"/>
        <v>45.736593183699277</v>
      </c>
      <c r="I18" s="61">
        <f t="shared" si="2"/>
        <v>11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5"/>
      <c r="F20" s="75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6" t="s">
        <v>32</v>
      </c>
      <c r="E15" s="76"/>
      <c r="F15" s="76"/>
      <c r="G15" s="76"/>
      <c r="H15" s="76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6"/>
      <c r="E16" s="76"/>
      <c r="F16" s="76"/>
      <c r="G16" s="76"/>
      <c r="H16" s="76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6"/>
      <c r="E17" s="76"/>
      <c r="F17" s="76"/>
      <c r="G17" s="76"/>
      <c r="H17" s="76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6"/>
      <c r="E18" s="76"/>
      <c r="F18" s="76"/>
      <c r="G18" s="76"/>
      <c r="H18" s="76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6"/>
      <c r="E19" s="76"/>
      <c r="F19" s="76"/>
      <c r="G19" s="76"/>
      <c r="H19" s="76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5" t="s">
        <v>43</v>
      </c>
      <c r="F13" s="75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5"/>
      <c r="F14" s="75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5"/>
      <c r="F15" s="75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5"/>
      <c r="F16" s="75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5"/>
      <c r="F17" s="75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5"/>
      <c r="F18" s="75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5"/>
      <c r="F20" s="75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2014-02-18T09:13:21Z</dcterms:modified>
</cp:coreProperties>
</file>