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<sst xmlns="http://schemas.openxmlformats.org/spreadsheetml/2006/main" count="74" uniqueCount="54">
  <si>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</si>
  <si>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</si>
  <si>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</si>
  <si>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</si>
  <si>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</si>
  <si>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</si>
  <si>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</si>
  <si>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</si>
  <si>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</si>
  <si>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</si>
  <si>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</si>
  <si>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</si>
  <si>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</si>
  <si>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</si>
  <si>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</si>
  <si>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</si>
  <si>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</si>
  <si>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</si>
  <si>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</si>
  <si>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</si>
  <si>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</si>
  <si>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</si>
  <si>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</si>
  <si>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</si>
  <si>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</si>
  <si>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</si>
  <si>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</si>
  <si>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</si>
  <si>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</si>
  <si>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</si>
  <si>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</si>
  <si>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</si>
  <si>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</si>
  <si>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</si>
  <si>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</si>
  <si>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</si>
  <si>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</si>
  <si>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</si>
  <si>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</si>
  <si>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</si>
  <si>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</si>
  <si>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</si>
  <si>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</si>
  <si>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</si>
  <si>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桂林</t>
    <phoneticPr fontId="17" type="noConversion"/>
  </si>
  <si>
    <t>合容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</si>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</sst>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F9" sqref="F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1020.54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39.944452010680237</v>
      </c>
      <c r="I2" s="61">
        <f t="shared" ref="I2:I20" si="2">IF(H2=0,"无",RANK(H2,H:H,0))</f>
        <v>10</v>
      </c>
    </row>
    <row r="3" spans="1:12" ht="21.75" customHeight="1">
      <c r="A3" s="53" t="s">
        <v>45</v>
      </c>
      <c r="B3" s="46">
        <v>836.54</v>
      </c>
      <c r="C3" s="68">
        <f t="shared" si="0"/>
        <v>836.54</v>
      </c>
      <c r="D3" s="35"/>
      <c r="E3" s="37" t="s">
        <v>35</v>
      </c>
      <c r="F3" s="44">
        <f>SUM(B:B)/COUNT(B:B)</f>
        <v>776.64600000000007</v>
      </c>
      <c r="H3" s="60">
        <f t="shared" si="1"/>
        <v>53.823439450893744</v>
      </c>
      <c r="I3" s="61">
        <f t="shared" si="2"/>
        <v>5</v>
      </c>
    </row>
    <row r="4" spans="1:12" ht="21.75" customHeight="1">
      <c r="A4" s="53" t="s">
        <v>46</v>
      </c>
      <c r="B4" s="46">
        <v>832.24</v>
      </c>
      <c r="C4" s="68">
        <f t="shared" si="0"/>
        <v>832.24</v>
      </c>
      <c r="D4" s="35"/>
      <c r="H4" s="60">
        <f t="shared" si="1"/>
        <v>54.241118516204857</v>
      </c>
      <c r="I4" s="61">
        <f t="shared" si="2"/>
        <v>3</v>
      </c>
    </row>
    <row r="5" spans="1:12" ht="21.75" customHeight="1">
      <c r="A5" s="53" t="s">
        <v>47</v>
      </c>
      <c r="B5" s="46">
        <v>600.09</v>
      </c>
      <c r="C5" s="68" t="str">
        <f t="shared" si="0"/>
        <v>区间外</v>
      </c>
      <c r="D5" s="35"/>
      <c r="E5" s="34" t="s">
        <v>36</v>
      </c>
      <c r="F5" s="44">
        <f>SUM(C:C)/COUNT(C:C)</f>
        <v>802.16142857142859</v>
      </c>
      <c r="G5" s="45"/>
      <c r="H5" s="60">
        <f t="shared" si="1"/>
        <v>51.340604561751491</v>
      </c>
      <c r="I5" s="61">
        <f t="shared" si="2"/>
        <v>8</v>
      </c>
    </row>
    <row r="6" spans="1:12" ht="21.75" customHeight="1">
      <c r="A6" s="53" t="s">
        <v>48</v>
      </c>
      <c r="B6" s="46">
        <v>823.44</v>
      </c>
      <c r="C6" s="68">
        <f t="shared" si="0"/>
        <v>823.44</v>
      </c>
      <c r="D6" s="35"/>
      <c r="E6" s="50"/>
      <c r="F6" s="50"/>
      <c r="G6" s="45"/>
      <c r="H6" s="60">
        <f t="shared" si="1"/>
        <v>55.112939505389726</v>
      </c>
      <c r="I6" s="61">
        <f t="shared" si="2"/>
        <v>2</v>
      </c>
    </row>
    <row r="7" spans="1:12" ht="21.75" customHeight="1">
      <c r="A7" s="53" t="s">
        <v>49</v>
      </c>
      <c r="B7" s="46">
        <v>849.66</v>
      </c>
      <c r="C7" s="68">
        <f t="shared" si="0"/>
        <v>849.66</v>
      </c>
      <c r="D7" s="35"/>
      <c r="E7" s="17"/>
      <c r="F7" s="17"/>
      <c r="H7" s="60">
        <f t="shared" si="1"/>
        <v>52.5815949164326</v>
      </c>
      <c r="I7" s="61">
        <f t="shared" si="2"/>
        <v>7</v>
      </c>
    </row>
    <row r="8" spans="1:12" ht="21.75" customHeight="1">
      <c r="A8" s="53" t="s">
        <v>50</v>
      </c>
      <c r="B8" s="46">
        <v>653.17999999999995</v>
      </c>
      <c r="C8" s="68">
        <f t="shared" si="0"/>
        <v>653.17999999999995</v>
      </c>
      <c r="D8" s="35"/>
      <c r="E8" s="37" t="s">
        <v>34</v>
      </c>
      <c r="F8" s="44">
        <f>IF(COUNT(C:C)=0,av*(1-XF),平均值A1*(1-XF))</f>
        <v>778.09658571428565</v>
      </c>
      <c r="G8" s="45"/>
      <c r="H8" s="60">
        <f t="shared" si="1"/>
        <v>54.019538755272492</v>
      </c>
      <c r="I8" s="61">
        <f t="shared" si="2"/>
        <v>4</v>
      </c>
    </row>
    <row r="9" spans="1:12" ht="21.75" customHeight="1">
      <c r="A9" s="53" t="s">
        <v>51</v>
      </c>
      <c r="B9" s="46">
        <v>530.70000000000005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47.691457725841929</v>
      </c>
      <c r="I9" s="61">
        <f t="shared" si="2"/>
        <v>9</v>
      </c>
    </row>
    <row r="10" spans="1:12" ht="21.75" customHeight="1">
      <c r="A10" s="53" t="s">
        <v>52</v>
      </c>
      <c r="B10" s="46">
        <v>840.43</v>
      </c>
      <c r="C10" s="68">
        <f t="shared" si="0"/>
        <v>840.43</v>
      </c>
      <c r="D10" s="35"/>
      <c r="G10" s="58"/>
      <c r="H10" s="60">
        <f t="shared" si="1"/>
        <v>53.450182813893356</v>
      </c>
      <c r="I10" s="61">
        <f t="shared" si="2"/>
        <v>6</v>
      </c>
    </row>
    <row r="11" spans="1:12" ht="21.75" customHeight="1">
      <c r="A11" s="53" t="s">
        <v>53</v>
      </c>
      <c r="B11" s="46">
        <v>779.64</v>
      </c>
      <c r="C11" s="68">
        <f t="shared" si="0"/>
        <v>779.64</v>
      </c>
      <c r="D11" s="35"/>
      <c r="E11" s="37" t="s">
        <v>33</v>
      </c>
      <c r="F11" s="40">
        <v>0.03</v>
      </c>
      <c r="G11" s="58"/>
      <c r="H11" s="60">
        <f t="shared" si="1"/>
        <v>59.821919711578794</v>
      </c>
      <c r="I11" s="61">
        <f t="shared" si="2"/>
        <v>1</v>
      </c>
    </row>
    <row r="12" spans="1:12" ht="21.75" customHeight="1">
      <c r="A12" s="53"/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/>
      <c r="B13" s="46"/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0</v>
      </c>
      <c r="I13" s="61" t="str">
        <f t="shared" si="2"/>
        <v>无</v>
      </c>
    </row>
    <row r="14" spans="1:12" ht="21.75" customHeight="1">
      <c r="A14" s="53"/>
      <c r="B14" s="46"/>
      <c r="C14" s="68" t="str">
        <f t="shared" si="0"/>
        <v>区间外</v>
      </c>
      <c r="D14" s="35"/>
      <c r="E14" s="73"/>
      <c r="F14" s="73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53"/>
      <c r="B15" s="46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12" ht="21.75" customHeight="1">
      <c r="A16" s="72"/>
      <c r="B16" s="46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3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3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2014-02-18T00:51:33Z</dcterms:modified>
</cp:coreProperties>
</file>