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<sst xmlns="http://schemas.openxmlformats.org/spreadsheetml/2006/main" count="80" uniqueCount="60">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</sst>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82.57</v>
      </c>
      <c r="C2" s="68">
        <f t="shared" ref="C2:C20" si="0">IF(AND(B2&gt;=av*80%,B2&lt;=av*115%),B2,"区间外")</f>
        <v>82.57</v>
      </c>
      <c r="D2" s="36"/>
      <c r="E2" s="42"/>
      <c r="F2" s="43"/>
      <c r="H2" s="60">
        <f t="shared" ref="H2:H20" si="1">IF(B2&gt;=ZJ,POWER(ZJ/B2,1.5)*100,IF(B2&lt;ZJ,POWER(B2/ZJ,0.6)*100))*60%</f>
        <v>56.93242545764182</v>
      </c>
      <c r="I2" s="61">
        <f t="shared" ref="I2:I20" si="2">IF(H2=0,"无",RANK(H2,H:H,0))</f>
        <v>6</v>
      </c>
    </row>
    <row r="3" spans="1:12" ht="21.75" customHeight="1">
      <c r="A3" s="53" t="s">
        <v>45</v>
      </c>
      <c r="B3" s="46">
        <v>137.66</v>
      </c>
      <c r="C3" s="68" t="str">
        <f t="shared" si="0"/>
        <v>区间外</v>
      </c>
      <c r="D3" s="35"/>
      <c r="E3" s="37" t="s">
        <v>35</v>
      </c>
      <c r="F3" s="44">
        <f>SUM(B:B)/COUNT(B:B)</f>
        <v>99.757499999999993</v>
      </c>
      <c r="H3" s="60">
        <f t="shared" si="1"/>
        <v>31.779857091867591</v>
      </c>
      <c r="I3" s="61">
        <f t="shared" si="2"/>
        <v>14</v>
      </c>
    </row>
    <row r="4" spans="1:12" ht="21.75" customHeight="1">
      <c r="A4" s="53" t="s">
        <v>46</v>
      </c>
      <c r="B4" s="46">
        <v>100.2</v>
      </c>
      <c r="C4" s="68">
        <f t="shared" si="0"/>
        <v>100.2</v>
      </c>
      <c r="D4" s="35"/>
      <c r="H4" s="60">
        <f t="shared" si="1"/>
        <v>51.175489503277319</v>
      </c>
      <c r="I4" s="61">
        <f t="shared" si="2"/>
        <v>9</v>
      </c>
    </row>
    <row r="5" spans="1:12" ht="21.75" customHeight="1">
      <c r="A5" s="53" t="s">
        <v>47</v>
      </c>
      <c r="B5" s="46">
        <v>101.2</v>
      </c>
      <c r="C5" s="68">
        <f t="shared" si="0"/>
        <v>101.2</v>
      </c>
      <c r="D5" s="35"/>
      <c r="E5" s="34" t="s">
        <v>36</v>
      </c>
      <c r="F5" s="44">
        <f>SUM(C:C)/COUNT(C:C)</f>
        <v>92.904444444444451</v>
      </c>
      <c r="G5" s="45"/>
      <c r="H5" s="60">
        <f t="shared" si="1"/>
        <v>50.418836456936099</v>
      </c>
      <c r="I5" s="61">
        <f t="shared" si="2"/>
        <v>10</v>
      </c>
    </row>
    <row r="6" spans="1:12" ht="21.75" customHeight="1">
      <c r="A6" s="53" t="s">
        <v>48</v>
      </c>
      <c r="B6" s="46">
        <v>78.16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55.088005137056228</v>
      </c>
      <c r="I6" s="61">
        <f t="shared" si="2"/>
        <v>7</v>
      </c>
    </row>
    <row r="7" spans="1:12" ht="21.75" customHeight="1">
      <c r="A7" s="53" t="s">
        <v>49</v>
      </c>
      <c r="B7" s="46">
        <v>136.30000000000001</v>
      </c>
      <c r="C7" s="68" t="str">
        <f t="shared" si="0"/>
        <v>区间外</v>
      </c>
      <c r="D7" s="35"/>
      <c r="E7" s="17"/>
      <c r="F7" s="17"/>
      <c r="H7" s="60">
        <f t="shared" si="1"/>
        <v>32.256690261804856</v>
      </c>
      <c r="I7" s="61">
        <f t="shared" si="2"/>
        <v>13</v>
      </c>
    </row>
    <row r="8" spans="1:12" ht="21.75" customHeight="1">
      <c r="A8" s="53" t="s">
        <v>50</v>
      </c>
      <c r="B8" s="46">
        <v>92.94</v>
      </c>
      <c r="C8" s="68">
        <f t="shared" si="0"/>
        <v>92.94</v>
      </c>
      <c r="D8" s="35"/>
      <c r="E8" s="37" t="s">
        <v>34</v>
      </c>
      <c r="F8" s="44">
        <f>IF(COUNT(C:C)=0,av*(1-XF),平均值A1*(1-XF))</f>
        <v>90.117311111111121</v>
      </c>
      <c r="G8" s="45"/>
      <c r="H8" s="60">
        <f t="shared" si="1"/>
        <v>57.28746244454404</v>
      </c>
      <c r="I8" s="61">
        <f t="shared" si="2"/>
        <v>5</v>
      </c>
    </row>
    <row r="9" spans="1:12" ht="21.75" customHeight="1">
      <c r="A9" s="53" t="s">
        <v>51</v>
      </c>
      <c r="B9" s="46">
        <v>104.36</v>
      </c>
      <c r="C9" s="68">
        <f t="shared" si="0"/>
        <v>104.36</v>
      </c>
      <c r="D9" s="35"/>
      <c r="E9" s="42"/>
      <c r="F9" s="49"/>
      <c r="G9" s="45"/>
      <c r="H9" s="60">
        <f t="shared" si="1"/>
        <v>48.146251721956837</v>
      </c>
      <c r="I9" s="61">
        <f t="shared" si="2"/>
        <v>11</v>
      </c>
    </row>
    <row r="10" spans="1:12" ht="21.75" customHeight="1">
      <c r="A10" s="53" t="s">
        <v>52</v>
      </c>
      <c r="B10" s="46">
        <v>138.57</v>
      </c>
      <c r="C10" s="68" t="str">
        <f t="shared" si="0"/>
        <v>区间外</v>
      </c>
      <c r="D10" s="35"/>
      <c r="G10" s="58"/>
      <c r="H10" s="60">
        <f t="shared" si="1"/>
        <v>31.467320412649308</v>
      </c>
      <c r="I10" s="61">
        <f t="shared" si="2"/>
        <v>15</v>
      </c>
    </row>
    <row r="11" spans="1:12" ht="21.75" customHeight="1">
      <c r="A11" s="53" t="s">
        <v>57</v>
      </c>
      <c r="B11" s="46">
        <v>60.6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47.287884973515538</v>
      </c>
      <c r="I11" s="61">
        <f t="shared" si="2"/>
        <v>12</v>
      </c>
    </row>
    <row r="12" spans="1:12" ht="21.75" customHeight="1">
      <c r="A12" s="53" t="s">
        <v>59</v>
      </c>
      <c r="B12" s="46">
        <v>92.69</v>
      </c>
      <c r="C12" s="68">
        <f t="shared" si="0"/>
        <v>92.69</v>
      </c>
      <c r="D12" s="35"/>
      <c r="E12" s="39"/>
      <c r="F12" s="38"/>
      <c r="H12" s="60">
        <f t="shared" si="1"/>
        <v>57.519389055414869</v>
      </c>
      <c r="I12" s="61">
        <f t="shared" si="2"/>
        <v>4</v>
      </c>
    </row>
    <row r="13" spans="1:12" ht="21.75" customHeight="1">
      <c r="A13" s="53" t="s">
        <v>53</v>
      </c>
      <c r="B13" s="46">
        <v>69.290000000000006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51.247024233226981</v>
      </c>
      <c r="I13" s="61">
        <f t="shared" si="2"/>
        <v>8</v>
      </c>
    </row>
    <row r="14" spans="1:12" ht="21.75" customHeight="1">
      <c r="A14" s="53" t="s">
        <v>58</v>
      </c>
      <c r="B14" s="46">
        <v>90.28</v>
      </c>
      <c r="C14" s="68">
        <f t="shared" si="0"/>
        <v>90.28</v>
      </c>
      <c r="D14" s="35"/>
      <c r="E14" s="73"/>
      <c r="F14" s="73"/>
      <c r="H14" s="60">
        <f t="shared" si="1"/>
        <v>59.837888772474862</v>
      </c>
      <c r="I14" s="61">
        <f t="shared" si="2"/>
        <v>1</v>
      </c>
      <c r="L14" s="41"/>
    </row>
    <row r="15" spans="1:12" ht="21.75" customHeight="1">
      <c r="A15" s="53" t="s">
        <v>54</v>
      </c>
      <c r="B15" s="46">
        <v>85.84</v>
      </c>
      <c r="C15" s="68">
        <f t="shared" si="0"/>
        <v>85.84</v>
      </c>
      <c r="D15" s="35"/>
      <c r="E15" s="73"/>
      <c r="F15" s="73"/>
      <c r="G15" s="22"/>
      <c r="H15" s="60">
        <f t="shared" si="1"/>
        <v>58.274712662936963</v>
      </c>
      <c r="I15" s="61">
        <f t="shared" si="2"/>
        <v>3</v>
      </c>
    </row>
    <row r="16" spans="1:12" ht="21.75" customHeight="1">
      <c r="A16" s="53" t="s">
        <v>55</v>
      </c>
      <c r="B16" s="46">
        <v>86.06</v>
      </c>
      <c r="C16" s="68">
        <f t="shared" si="0"/>
        <v>86.06</v>
      </c>
      <c r="D16" s="35"/>
      <c r="E16" s="73"/>
      <c r="F16" s="73"/>
      <c r="G16" s="22"/>
      <c r="H16" s="60">
        <f t="shared" si="1"/>
        <v>58.364278411637926</v>
      </c>
      <c r="I16" s="61">
        <f t="shared" si="2"/>
        <v>2</v>
      </c>
    </row>
    <row r="17" spans="1:9" ht="21.75" customHeight="1">
      <c r="A17" s="72" t="s">
        <v>56</v>
      </c>
      <c r="B17" s="47">
        <v>139.4</v>
      </c>
      <c r="C17" s="68" t="str">
        <f t="shared" si="0"/>
        <v>区间外</v>
      </c>
      <c r="D17" s="35"/>
      <c r="E17" s="73"/>
      <c r="F17" s="73"/>
      <c r="G17" s="22"/>
      <c r="H17" s="60">
        <f t="shared" si="1"/>
        <v>31.186700324011674</v>
      </c>
      <c r="I17" s="61">
        <f t="shared" si="2"/>
        <v>16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2014-02-19T03:10:40Z</dcterms:modified>
</cp:coreProperties>
</file>