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<sst xmlns="http://schemas.openxmlformats.org/spreadsheetml/2006/main" count="80" uniqueCount="60">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</sst>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244.28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53.398763634120989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405</v>
      </c>
      <c r="C3" s="68" t="str">
        <f t="shared" si="0"/>
        <v>区间外</v>
      </c>
      <c r="D3" s="35"/>
      <c r="E3" s="37" t="s">
        <v>35</v>
      </c>
      <c r="F3" s="44">
        <f>SUM(B:B)/COUNT(B:B)</f>
        <v>326.96999999999997</v>
      </c>
      <c r="H3" s="60">
        <f t="shared" si="1"/>
        <v>37.614102542767363</v>
      </c>
      <c r="I3" s="61">
        <f t="shared" si="2"/>
        <v>12</v>
      </c>
    </row>
    <row r="4" spans="1:12" ht="21.75" customHeight="1">
      <c r="A4" s="53" t="s">
        <v>46</v>
      </c>
      <c r="B4" s="46">
        <v>404.09</v>
      </c>
      <c r="C4" s="68" t="str">
        <f t="shared" si="0"/>
        <v>区间外</v>
      </c>
      <c r="D4" s="35"/>
      <c r="H4" s="60">
        <f t="shared" si="1"/>
        <v>37.741232996481365</v>
      </c>
      <c r="I4" s="61">
        <f t="shared" si="2"/>
        <v>11</v>
      </c>
    </row>
    <row r="5" spans="1:12" ht="21.75" customHeight="1">
      <c r="A5" s="53" t="s">
        <v>47</v>
      </c>
      <c r="B5" s="46">
        <v>297.22000000000003</v>
      </c>
      <c r="C5" s="68">
        <f t="shared" si="0"/>
        <v>297.22000000000003</v>
      </c>
      <c r="D5" s="35"/>
      <c r="E5" s="34" t="s">
        <v>36</v>
      </c>
      <c r="F5" s="44">
        <f>SUM(C:C)/COUNT(C:C)</f>
        <v>305.83199999999999</v>
      </c>
      <c r="G5" s="45"/>
      <c r="H5" s="60">
        <f t="shared" si="1"/>
        <v>59.829613078522755</v>
      </c>
      <c r="I5" s="61">
        <f t="shared" si="2"/>
        <v>1</v>
      </c>
    </row>
    <row r="6" spans="1:12" ht="21.75" customHeight="1">
      <c r="A6" s="53" t="s">
        <v>48</v>
      </c>
      <c r="B6" s="46">
        <v>270.74</v>
      </c>
      <c r="C6" s="68">
        <f t="shared" si="0"/>
        <v>270.74</v>
      </c>
      <c r="D6" s="35"/>
      <c r="E6" s="50"/>
      <c r="F6" s="50"/>
      <c r="G6" s="45"/>
      <c r="H6" s="60">
        <f t="shared" si="1"/>
        <v>56.797590168755654</v>
      </c>
      <c r="I6" s="61">
        <f t="shared" si="2"/>
        <v>3</v>
      </c>
    </row>
    <row r="7" spans="1:12" ht="21.75" customHeight="1">
      <c r="A7" s="53" t="s">
        <v>49</v>
      </c>
      <c r="B7" s="46">
        <v>300</v>
      </c>
      <c r="C7" s="68">
        <f t="shared" si="0"/>
        <v>300</v>
      </c>
      <c r="D7" s="35"/>
      <c r="E7" s="17"/>
      <c r="F7" s="17"/>
      <c r="H7" s="60">
        <f t="shared" si="1"/>
        <v>58.999911055923803</v>
      </c>
      <c r="I7" s="61">
        <f t="shared" si="2"/>
        <v>2</v>
      </c>
    </row>
    <row r="8" spans="1:12" ht="21.75" customHeight="1">
      <c r="A8" s="53" t="s">
        <v>50</v>
      </c>
      <c r="B8" s="46">
        <v>316.2</v>
      </c>
      <c r="C8" s="68">
        <f t="shared" si="0"/>
        <v>316.2</v>
      </c>
      <c r="D8" s="35"/>
      <c r="E8" s="37" t="s">
        <v>34</v>
      </c>
      <c r="F8" s="44">
        <f>IF(COUNT(C:C)=0,av*(1-XF),平均值A1*(1-XF))</f>
        <v>296.65703999999999</v>
      </c>
      <c r="G8" s="45"/>
      <c r="H8" s="60">
        <f t="shared" si="1"/>
        <v>54.524342929259284</v>
      </c>
      <c r="I8" s="61">
        <f t="shared" si="2"/>
        <v>4</v>
      </c>
    </row>
    <row r="9" spans="1:12" ht="21.75" customHeight="1">
      <c r="A9" s="53" t="s">
        <v>51</v>
      </c>
      <c r="B9" s="46">
        <v>405.3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37.572347759719428</v>
      </c>
      <c r="I9" s="61">
        <f t="shared" si="2"/>
        <v>13</v>
      </c>
    </row>
    <row r="10" spans="1:12" ht="21.75" customHeight="1">
      <c r="A10" s="53" t="s">
        <v>52</v>
      </c>
      <c r="B10" s="46">
        <v>403.53</v>
      </c>
      <c r="C10" s="68" t="str">
        <f t="shared" si="0"/>
        <v>区间外</v>
      </c>
      <c r="D10" s="35"/>
      <c r="G10" s="58"/>
      <c r="H10" s="60">
        <f t="shared" si="1"/>
        <v>37.819823515233381</v>
      </c>
      <c r="I10" s="61">
        <f t="shared" si="2"/>
        <v>10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215.44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49.521553392074551</v>
      </c>
      <c r="I13" s="61">
        <f t="shared" si="2"/>
        <v>7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243.6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53.309526525757768</v>
      </c>
      <c r="I15" s="61">
        <f t="shared" si="2"/>
        <v>6</v>
      </c>
    </row>
    <row r="16" spans="1:12" ht="21.75" customHeight="1">
      <c r="A16" s="53" t="s">
        <v>55</v>
      </c>
      <c r="B16" s="46">
        <v>400.21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38.291407905433992</v>
      </c>
      <c r="I16" s="61">
        <f t="shared" si="2"/>
        <v>9</v>
      </c>
    </row>
    <row r="17" spans="1:9" ht="21.75" customHeight="1">
      <c r="A17" s="72" t="s">
        <v>56</v>
      </c>
      <c r="B17" s="47">
        <v>345</v>
      </c>
      <c r="C17" s="68">
        <f t="shared" si="0"/>
        <v>345</v>
      </c>
      <c r="D17" s="35"/>
      <c r="E17" s="73"/>
      <c r="F17" s="73"/>
      <c r="G17" s="22"/>
      <c r="H17" s="60">
        <f t="shared" si="1"/>
        <v>47.841478909043296</v>
      </c>
      <c r="I17" s="61">
        <f t="shared" si="2"/>
        <v>8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2014-02-19T03:23:13Z</dcterms:modified>
</cp:coreProperties>
</file>