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3" l="1"/>
  <c r="C14"/>
  <c r="C16"/>
  <c r="C18"/>
  <c r="C20"/>
  <c r="C13"/>
  <c r="C15"/>
  <c r="C17"/>
  <c r="C19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2" i="7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8" l="1"/>
  <c r="F8"/>
  <c r="F5" i="7"/>
  <c r="F8" s="1"/>
  <c r="H6" i="4" a="1"/>
  <c r="H6" s="1"/>
  <c r="H5"/>
  <c r="H2"/>
  <c r="J40" s="1" a="1"/>
  <c r="J40" s="1"/>
  <c r="J26" a="1"/>
  <c r="J26" s="1"/>
  <c r="J38" a="1"/>
  <c r="J38" s="1"/>
  <c r="J50" a="1"/>
  <c r="J50" s="1"/>
  <c r="J36" a="1"/>
  <c r="J36" s="1"/>
  <c r="J47" a="1"/>
  <c r="J47" s="1"/>
  <c r="J48" a="1"/>
  <c r="J48" s="1"/>
  <c r="J13" a="1"/>
  <c r="J13" s="1"/>
  <c r="J18" a="1"/>
  <c r="J18" s="1"/>
  <c r="J19" a="1"/>
  <c r="J19" s="1"/>
  <c r="J25" a="1"/>
  <c r="J25" s="1"/>
  <c r="J10" a="1"/>
  <c r="J10" s="1"/>
  <c r="J14" a="1"/>
  <c r="J14" s="1"/>
  <c r="J16" a="1"/>
  <c r="J16" s="1"/>
  <c r="J31" a="1"/>
  <c r="J31" s="1"/>
  <c r="J4" a="1"/>
  <c r="J4" s="1"/>
  <c r="J54" a="1"/>
  <c r="J54" s="1"/>
  <c r="J44" a="1"/>
  <c r="J44" s="1"/>
  <c r="J41" a="1"/>
  <c r="J41" s="1"/>
  <c r="J42" a="1"/>
  <c r="J42" s="1"/>
  <c r="J34" a="1"/>
  <c r="J34" s="1"/>
  <c r="J39" a="1"/>
  <c r="J39" s="1"/>
  <c r="J51" a="1"/>
  <c r="J51" s="1"/>
  <c r="J3" a="1"/>
  <c r="J3" s="1"/>
  <c r="J8" a="1"/>
  <c r="J8" s="1"/>
  <c r="J11" a="1"/>
  <c r="J11" s="1"/>
  <c r="J20" a="1"/>
  <c r="J20" s="1"/>
  <c r="J29" a="1"/>
  <c r="J29" s="1"/>
  <c r="J7" a="1"/>
  <c r="J7" s="1"/>
  <c r="H3" i="8" l="1"/>
  <c r="H5"/>
  <c r="H7"/>
  <c r="H9"/>
  <c r="H11"/>
  <c r="H13"/>
  <c r="H15"/>
  <c r="H17"/>
  <c r="H19"/>
  <c r="H21"/>
  <c r="I21" s="1"/>
  <c r="H23"/>
  <c r="H25"/>
  <c r="I25" s="1"/>
  <c r="H27"/>
  <c r="H4"/>
  <c r="H6"/>
  <c r="H8"/>
  <c r="H10"/>
  <c r="H12"/>
  <c r="H14"/>
  <c r="H16"/>
  <c r="H18"/>
  <c r="H20"/>
  <c r="H22"/>
  <c r="H24"/>
  <c r="H26"/>
  <c r="H2"/>
  <c r="I23"/>
  <c r="I27"/>
  <c r="I22"/>
  <c r="I24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H9" s="1" a="1"/>
  <c r="H9" s="1"/>
  <c r="J30" a="1"/>
  <c r="J30" s="1"/>
  <c r="H4" i="7"/>
  <c r="H6"/>
  <c r="H10"/>
  <c r="H14"/>
  <c r="H18"/>
  <c r="I18" s="1"/>
  <c r="H3"/>
  <c r="H7"/>
  <c r="H11"/>
  <c r="H15"/>
  <c r="H19"/>
  <c r="I19" s="1"/>
  <c r="H12" i="4" a="1"/>
  <c r="H12" s="1"/>
  <c r="H2" i="7" l="1"/>
  <c r="H17"/>
  <c r="H13"/>
  <c r="H9"/>
  <c r="H5"/>
  <c r="H20"/>
  <c r="I20" s="1"/>
  <c r="H16"/>
  <c r="H12"/>
  <c r="H8"/>
  <c r="I14" i="8"/>
  <c r="I16"/>
  <c r="I18"/>
  <c r="I20"/>
  <c r="I13"/>
  <c r="I15"/>
  <c r="I17"/>
  <c r="I19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7" i="7" l="1"/>
  <c r="I14"/>
  <c r="I10"/>
  <c r="I7"/>
  <c r="I15"/>
  <c r="I16"/>
  <c r="I13"/>
  <c r="I4"/>
  <c r="I12"/>
  <c r="I2" i="8"/>
  <c r="I6" i="7"/>
  <c r="I11"/>
  <c r="I5"/>
  <c r="I3"/>
  <c r="I2"/>
  <c r="I8"/>
  <c r="I9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<sst xmlns="http://schemas.openxmlformats.org/spreadsheetml/2006/main" count="80" uniqueCount="60">
  <si>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</si>
  <si>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</si>
  <si>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</si>
  <si>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</si>
  <si>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</si>
  <si>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</si>
  <si>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</si>
  <si>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</si>
  <si>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</si>
  <si>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</si>
  <si>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</si>
  <si>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</si>
  <si>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</si>
  <si>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</si>
  <si>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</si>
  <si>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</si>
  <si>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</si>
  <si>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</si>
  <si>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</si>
  <si>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</si>
  <si>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</si>
  <si>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</si>
  <si>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</si>
  <si>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</si>
  <si>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</si>
  <si>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</si>
  <si>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</si>
  <si>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</si>
  <si>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</si>
  <si>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</si>
  <si>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</si>
  <si>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</si>
  <si>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</si>
  <si>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</si>
  <si>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</si>
  <si>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</si>
  <si>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</si>
  <si>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</si>
  <si>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</si>
  <si>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</si>
  <si>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</si>
  <si>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</si>
  <si>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年第一批框架式电容器组成套装置下浮比例均为：</t>
    </r>
    <r>
      <rPr>
        <b/>
        <sz val="11"/>
        <color indexed="8"/>
        <rFont val="Times New Roman"/>
        <family val="1"/>
      </rPr>
      <t>3%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</si>
  <si>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</si>
  <si>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</si>
  <si>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桂林</t>
    <phoneticPr fontId="17" type="noConversion"/>
  </si>
  <si>
    <t>合容</t>
    <phoneticPr fontId="17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</si>
  <si>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</si>
  <si>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</si>
  <si>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</si>
  <si>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泰开</t>
    <phoneticPr fontId="17" type="noConversion"/>
  </si>
  <si>
    <t>库柏</t>
    <phoneticPr fontId="17" type="noConversion"/>
  </si>
  <si>
    <t>思源</t>
    <phoneticPr fontId="17" type="noConversion"/>
  </si>
  <si>
    <t>苏容</t>
    <phoneticPr fontId="17" type="noConversion"/>
  </si>
  <si>
    <r>
      <t>A</t>
    </r>
    <r>
      <rPr>
        <b/>
        <sz val="11"/>
        <color indexed="8"/>
        <rFont val="宋体"/>
        <family val="3"/>
        <charset val="134"/>
      </rPr>
      <t>BB</t>
    </r>
    <phoneticPr fontId="17" type="noConversion"/>
  </si>
  <si>
    <t>西电</t>
    <phoneticPr fontId="17" type="noConversion"/>
  </si>
  <si>
    <t>新东北</t>
    <phoneticPr fontId="17" type="noConversion"/>
  </si>
  <si>
    <t>永锦</t>
    <phoneticPr fontId="17" type="noConversion"/>
  </si>
  <si>
    <t>赛晶</t>
    <phoneticPr fontId="17" type="noConversion"/>
  </si>
  <si>
    <t>上虞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</si>
</sst>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A8EABC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16" sqref="B16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>
        <v>182.59</v>
      </c>
      <c r="C2" s="68" t="str">
        <f t="shared" ref="C2:C20" si="0">IF(AND(B2&gt;=av*80%,B2&lt;=av*115%),B2,"区间外")</f>
        <v>区间外</v>
      </c>
      <c r="D2" s="36"/>
      <c r="E2" s="42"/>
      <c r="F2" s="43"/>
      <c r="H2" s="60">
        <f t="shared" ref="H2:H20" si="1">IF(B2&gt;=ZJ,POWER(ZJ/B2,1.5)*100,IF(B2&lt;ZJ,POWER(B2/ZJ,0.6)*100))*60%</f>
        <v>51.208474569906762</v>
      </c>
      <c r="I2" s="61">
        <f t="shared" ref="I2:I20" si="2">IF(H2=0,"无",RANK(H2,H:H,0))</f>
        <v>4</v>
      </c>
    </row>
    <row r="3" spans="1:12" ht="21.75" customHeight="1">
      <c r="A3" s="53" t="s">
        <v>45</v>
      </c>
      <c r="B3" s="46">
        <v>376.32</v>
      </c>
      <c r="C3" s="68" t="str">
        <f t="shared" si="0"/>
        <v>区间外</v>
      </c>
      <c r="D3" s="35"/>
      <c r="E3" s="37" t="s">
        <v>35</v>
      </c>
      <c r="F3" s="44">
        <f>SUM(B:B)/COUNT(B:B)</f>
        <v>248.71461538461534</v>
      </c>
      <c r="H3" s="60">
        <f t="shared" si="1"/>
        <v>30.133828462253152</v>
      </c>
      <c r="I3" s="61">
        <f t="shared" si="2"/>
        <v>13</v>
      </c>
    </row>
    <row r="4" spans="1:12" ht="21.75" customHeight="1">
      <c r="A4" s="53" t="s">
        <v>46</v>
      </c>
      <c r="B4" s="46">
        <v>372.47</v>
      </c>
      <c r="C4" s="68" t="str">
        <f t="shared" si="0"/>
        <v>区间外</v>
      </c>
      <c r="D4" s="35"/>
      <c r="H4" s="60">
        <f t="shared" si="1"/>
        <v>30.602246805353904</v>
      </c>
      <c r="I4" s="61">
        <f t="shared" si="2"/>
        <v>12</v>
      </c>
    </row>
    <row r="5" spans="1:12" ht="21.75" customHeight="1">
      <c r="A5" s="53" t="s">
        <v>47</v>
      </c>
      <c r="B5" s="46">
        <v>279.42</v>
      </c>
      <c r="C5" s="68">
        <f t="shared" si="0"/>
        <v>279.42</v>
      </c>
      <c r="D5" s="35"/>
      <c r="E5" s="34" t="s">
        <v>36</v>
      </c>
      <c r="F5" s="44">
        <f>SUM(C:C)/COUNT(C:C)</f>
        <v>245.125</v>
      </c>
      <c r="G5" s="45"/>
      <c r="H5" s="60">
        <f t="shared" si="1"/>
        <v>47.098169607762742</v>
      </c>
      <c r="I5" s="61">
        <f t="shared" si="2"/>
        <v>9</v>
      </c>
    </row>
    <row r="6" spans="1:12" ht="21.75" customHeight="1">
      <c r="A6" s="53" t="s">
        <v>48</v>
      </c>
      <c r="B6" s="46">
        <v>210.83</v>
      </c>
      <c r="C6" s="68">
        <f t="shared" si="0"/>
        <v>210.83</v>
      </c>
      <c r="D6" s="35"/>
      <c r="E6" s="50"/>
      <c r="F6" s="50"/>
      <c r="G6" s="45"/>
      <c r="H6" s="60">
        <f t="shared" si="1"/>
        <v>55.823246631049066</v>
      </c>
      <c r="I6" s="61">
        <f t="shared" si="2"/>
        <v>1</v>
      </c>
    </row>
    <row r="7" spans="1:12" ht="21.75" customHeight="1">
      <c r="A7" s="53" t="s">
        <v>49</v>
      </c>
      <c r="B7" s="46">
        <v>364.8</v>
      </c>
      <c r="C7" s="68" t="str">
        <f t="shared" si="0"/>
        <v>区间外</v>
      </c>
      <c r="D7" s="35"/>
      <c r="E7" s="17"/>
      <c r="F7" s="17"/>
      <c r="H7" s="60">
        <f t="shared" si="1"/>
        <v>31.57243060155384</v>
      </c>
      <c r="I7" s="61">
        <f t="shared" si="2"/>
        <v>10</v>
      </c>
    </row>
    <row r="8" spans="1:12" ht="21.75" customHeight="1">
      <c r="A8" s="53" t="s">
        <v>50</v>
      </c>
      <c r="B8" s="46"/>
      <c r="C8" s="68" t="str">
        <f t="shared" si="0"/>
        <v>区间外</v>
      </c>
      <c r="D8" s="35"/>
      <c r="E8" s="37" t="s">
        <v>34</v>
      </c>
      <c r="F8" s="44">
        <f>IF(COUNT(C:C)=0,av*(1-XF),平均值A1*(1-XF))</f>
        <v>237.77124999999998</v>
      </c>
      <c r="G8" s="45"/>
      <c r="H8" s="60">
        <f t="shared" si="1"/>
        <v>0</v>
      </c>
      <c r="I8" s="61" t="str">
        <f t="shared" si="2"/>
        <v>无</v>
      </c>
    </row>
    <row r="9" spans="1:12" ht="21.75" customHeight="1">
      <c r="A9" s="53" t="s">
        <v>51</v>
      </c>
      <c r="B9" s="46">
        <v>195.85</v>
      </c>
      <c r="C9" s="68" t="str">
        <f t="shared" si="0"/>
        <v>区间外</v>
      </c>
      <c r="D9" s="35"/>
      <c r="E9" s="42"/>
      <c r="F9" s="49"/>
      <c r="G9" s="45"/>
      <c r="H9" s="60">
        <f t="shared" si="1"/>
        <v>53.408427510891087</v>
      </c>
      <c r="I9" s="61">
        <f t="shared" si="2"/>
        <v>2</v>
      </c>
    </row>
    <row r="10" spans="1:12" ht="21.75" customHeight="1">
      <c r="A10" s="53" t="s">
        <v>52</v>
      </c>
      <c r="B10" s="46">
        <v>168.83</v>
      </c>
      <c r="C10" s="68" t="str">
        <f t="shared" si="0"/>
        <v>区间外</v>
      </c>
      <c r="D10" s="35"/>
      <c r="G10" s="58"/>
      <c r="H10" s="60">
        <f t="shared" si="1"/>
        <v>48.856844970637077</v>
      </c>
      <c r="I10" s="61">
        <f t="shared" si="2"/>
        <v>7</v>
      </c>
    </row>
    <row r="11" spans="1:12" ht="21.75" customHeight="1">
      <c r="A11" s="53" t="s">
        <v>57</v>
      </c>
      <c r="B11" s="46"/>
      <c r="C11" s="68" t="str">
        <f t="shared" si="0"/>
        <v>区间外</v>
      </c>
      <c r="D11" s="35"/>
      <c r="E11" s="37" t="s">
        <v>33</v>
      </c>
      <c r="F11" s="40">
        <v>0.03</v>
      </c>
      <c r="G11" s="58"/>
      <c r="H11" s="60">
        <f t="shared" si="1"/>
        <v>0</v>
      </c>
      <c r="I11" s="61" t="str">
        <f t="shared" si="2"/>
        <v>无</v>
      </c>
    </row>
    <row r="12" spans="1:12" ht="21.75" customHeight="1">
      <c r="A12" s="53" t="s">
        <v>59</v>
      </c>
      <c r="B12" s="46">
        <v>181.81</v>
      </c>
      <c r="C12" s="68" t="str">
        <f t="shared" si="0"/>
        <v>区间外</v>
      </c>
      <c r="D12" s="35"/>
      <c r="E12" s="39"/>
      <c r="F12" s="38"/>
      <c r="H12" s="60">
        <f t="shared" si="1"/>
        <v>51.077108763677224</v>
      </c>
      <c r="I12" s="61">
        <f t="shared" si="2"/>
        <v>5</v>
      </c>
    </row>
    <row r="13" spans="1:12" ht="21.75" customHeight="1">
      <c r="A13" s="53" t="s">
        <v>53</v>
      </c>
      <c r="B13" s="46">
        <v>163.4</v>
      </c>
      <c r="C13" s="68" t="str">
        <f t="shared" si="0"/>
        <v>区间外</v>
      </c>
      <c r="D13" s="35"/>
      <c r="E13" s="73" t="s">
        <v>42</v>
      </c>
      <c r="F13" s="73"/>
      <c r="H13" s="60">
        <f t="shared" si="1"/>
        <v>47.907871624616092</v>
      </c>
      <c r="I13" s="61">
        <f t="shared" si="2"/>
        <v>8</v>
      </c>
    </row>
    <row r="14" spans="1:12" ht="21.75" customHeight="1">
      <c r="A14" s="53" t="s">
        <v>58</v>
      </c>
      <c r="B14" s="46"/>
      <c r="C14" s="68" t="str">
        <f t="shared" si="0"/>
        <v>区间外</v>
      </c>
      <c r="D14" s="35"/>
      <c r="E14" s="73"/>
      <c r="F14" s="73"/>
      <c r="H14" s="60">
        <f t="shared" si="1"/>
        <v>0</v>
      </c>
      <c r="I14" s="61" t="str">
        <f t="shared" si="2"/>
        <v>无</v>
      </c>
      <c r="L14" s="41"/>
    </row>
    <row r="15" spans="1:12" ht="21.75" customHeight="1">
      <c r="A15" s="53" t="s">
        <v>54</v>
      </c>
      <c r="B15" s="46">
        <v>176.64</v>
      </c>
      <c r="C15" s="68" t="str">
        <f t="shared" si="0"/>
        <v>区间外</v>
      </c>
      <c r="D15" s="35"/>
      <c r="E15" s="73"/>
      <c r="F15" s="73"/>
      <c r="G15" s="22"/>
      <c r="H15" s="60">
        <f t="shared" si="1"/>
        <v>50.200619831187005</v>
      </c>
      <c r="I15" s="61">
        <f t="shared" si="2"/>
        <v>6</v>
      </c>
    </row>
    <row r="16" spans="1:12" ht="21.75" customHeight="1">
      <c r="A16" s="53" t="s">
        <v>55</v>
      </c>
      <c r="B16" s="46">
        <v>368.61</v>
      </c>
      <c r="C16" s="68" t="str">
        <f t="shared" si="0"/>
        <v>区间外</v>
      </c>
      <c r="D16" s="35"/>
      <c r="E16" s="73"/>
      <c r="F16" s="73"/>
      <c r="G16" s="22"/>
      <c r="H16" s="60">
        <f t="shared" si="1"/>
        <v>31.084192677923795</v>
      </c>
      <c r="I16" s="61">
        <f t="shared" si="2"/>
        <v>11</v>
      </c>
    </row>
    <row r="17" spans="1:9" ht="21.75" customHeight="1">
      <c r="A17" s="72" t="s">
        <v>56</v>
      </c>
      <c r="B17" s="47">
        <v>191.72</v>
      </c>
      <c r="C17" s="68" t="str">
        <f t="shared" si="0"/>
        <v>区间外</v>
      </c>
      <c r="D17" s="35"/>
      <c r="E17" s="73"/>
      <c r="F17" s="73"/>
      <c r="G17" s="22"/>
      <c r="H17" s="60">
        <f t="shared" si="1"/>
        <v>52.729796833573282</v>
      </c>
      <c r="I17" s="61">
        <f t="shared" si="2"/>
        <v>3</v>
      </c>
    </row>
    <row r="18" spans="1:9" ht="21.7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1.7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1.75" customHeight="1" thickBot="1">
      <c r="A20" s="56"/>
      <c r="B20" s="57"/>
      <c r="C20" s="68" t="str">
        <f t="shared" si="0"/>
        <v>区间外</v>
      </c>
      <c r="D20" s="35"/>
      <c r="E20" s="73"/>
      <c r="F20" s="73"/>
      <c r="G20" s="22"/>
      <c r="H20" s="62">
        <f t="shared" si="1"/>
        <v>0</v>
      </c>
      <c r="I20" s="63" t="str">
        <f t="shared" si="2"/>
        <v>无</v>
      </c>
    </row>
  </sheetData>
  <protectedRanges>
    <protectedRange password="CC3D" sqref="A4:A15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4" t="s">
        <v>32</v>
      </c>
      <c r="E15" s="74"/>
      <c r="F15" s="74"/>
      <c r="G15" s="74"/>
      <c r="H15" s="74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4"/>
      <c r="E16" s="74"/>
      <c r="F16" s="74"/>
      <c r="G16" s="74"/>
      <c r="H16" s="74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4"/>
      <c r="E17" s="74"/>
      <c r="F17" s="74"/>
      <c r="G17" s="74"/>
      <c r="H17" s="74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4"/>
      <c r="E18" s="74"/>
      <c r="F18" s="74"/>
      <c r="G18" s="74"/>
      <c r="H18" s="74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4"/>
      <c r="E19" s="74"/>
      <c r="F19" s="74"/>
      <c r="G19" s="74"/>
      <c r="H19" s="74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10" sqref="C10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3" t="s">
        <v>43</v>
      </c>
      <c r="F13" s="73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3"/>
      <c r="F14" s="73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3"/>
      <c r="F15" s="73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3"/>
      <c r="F16" s="73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3"/>
      <c r="F17" s="73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3"/>
      <c r="F20" s="73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2014-02-19T03:35:19Z</dcterms:modified>
</cp:coreProperties>
</file>