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框架式!$F$12</definedName>
    <definedName name="ZJ" localSheetId="0">框架式!$F$9</definedName>
    <definedName name="ZJ">集合式!$F$8</definedName>
    <definedName name="平均值A1">框架式!$F$6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3" l="1"/>
  <c r="C15"/>
  <c r="C17"/>
  <c r="C19"/>
  <c r="C21"/>
  <c r="C14"/>
  <c r="C16"/>
  <c r="C18"/>
  <c r="C20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3" i="7"/>
  <c r="C11"/>
  <c r="C9"/>
  <c r="C7"/>
  <c r="C4"/>
  <c r="C2"/>
  <c r="C12"/>
  <c r="C10"/>
  <c r="C8"/>
  <c r="C6"/>
  <c r="E12" i="4"/>
  <c r="E11"/>
  <c r="E10"/>
  <c r="E8"/>
  <c r="E7"/>
  <c r="E6"/>
  <c r="E4"/>
  <c r="E2"/>
  <c r="H4" s="1"/>
  <c r="H3" a="1"/>
  <c r="H3" s="1"/>
  <c r="F5" i="8" l="1"/>
  <c r="F8" s="1"/>
  <c r="F6" i="7"/>
  <c r="F9" s="1"/>
  <c r="H5" s="1"/>
  <c r="H6" i="4" a="1"/>
  <c r="H6" s="1"/>
  <c r="H5"/>
  <c r="H2"/>
  <c r="J38" a="1"/>
  <c r="J38" s="1"/>
  <c r="J36" a="1"/>
  <c r="J36" s="1"/>
  <c r="J48" a="1"/>
  <c r="J48" s="1"/>
  <c r="J18" a="1"/>
  <c r="J18" s="1"/>
  <c r="J25" a="1"/>
  <c r="J25" s="1"/>
  <c r="J14" a="1"/>
  <c r="J14" s="1"/>
  <c r="J31" a="1"/>
  <c r="J31" s="1"/>
  <c r="J54" a="1"/>
  <c r="J54" s="1"/>
  <c r="J41" a="1"/>
  <c r="J41" s="1"/>
  <c r="J34" a="1"/>
  <c r="J34" s="1"/>
  <c r="J51" a="1"/>
  <c r="J51" s="1"/>
  <c r="J8" a="1"/>
  <c r="J8" s="1"/>
  <c r="J20" a="1"/>
  <c r="J20" s="1"/>
  <c r="J29" a="1"/>
  <c r="J29" s="1"/>
  <c r="J7" a="1"/>
  <c r="J7" s="1"/>
  <c r="J50" l="1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7"/>
  <c r="H11"/>
  <c r="H15"/>
  <c r="H19"/>
  <c r="I19" s="1"/>
  <c r="H3"/>
  <c r="H8"/>
  <c r="H12"/>
  <c r="H16"/>
  <c r="H20"/>
  <c r="I20" s="1"/>
  <c r="H12" i="4" l="1" a="1"/>
  <c r="H12" s="1"/>
  <c r="H9" a="1"/>
  <c r="H9" s="1"/>
  <c r="H2" i="7"/>
  <c r="H18"/>
  <c r="H14"/>
  <c r="H10"/>
  <c r="H6"/>
  <c r="H21"/>
  <c r="I21" s="1"/>
  <c r="H17"/>
  <c r="H13"/>
  <c r="H9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5" i="7" l="1"/>
  <c r="I18"/>
  <c r="I15"/>
  <c r="I11"/>
  <c r="I8"/>
  <c r="I16"/>
  <c r="I17"/>
  <c r="I14"/>
  <c r="I4"/>
  <c r="I13"/>
  <c r="I2" i="8"/>
  <c r="I7" i="7"/>
  <c r="I12"/>
  <c r="I6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<sst xmlns="http://schemas.openxmlformats.org/spreadsheetml/2006/main" count="81" uniqueCount="61">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</sst>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1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129.20400000000001</v>
      </c>
      <c r="C2" s="68">
        <f t="shared" ref="C2:C21" si="0">IF(AND(B2&gt;=av*80%,B2&lt;=av*115%),B2,"区间外")</f>
        <v>129.20400000000001</v>
      </c>
      <c r="D2" s="36"/>
      <c r="E2" s="42"/>
      <c r="F2" s="43"/>
      <c r="H2" s="60">
        <f t="shared" ref="H2:H21" si="1">IF(B2&gt;=ZJ,POWER(ZJ/B2,1.5)*100,IF(B2&lt;ZJ,POWER(B2/ZJ,0.6)*100))*60%</f>
        <v>50.45379495581809</v>
      </c>
      <c r="I2" s="61">
        <f>IF(H2=0,"无",RANK(H2,H:H,0))</f>
        <v>14</v>
      </c>
    </row>
    <row r="3" spans="1:12" ht="21.75" customHeight="1">
      <c r="A3" s="53" t="s">
        <v>45</v>
      </c>
      <c r="B3" s="46">
        <v>115.5</v>
      </c>
      <c r="C3" s="68">
        <f t="shared" si="0"/>
        <v>115.5</v>
      </c>
      <c r="D3" s="35"/>
      <c r="E3" s="37" t="s">
        <v>35</v>
      </c>
      <c r="F3" s="44">
        <f>SUM(B:B)/COUNT(B:B)</f>
        <v>121.17803529411763</v>
      </c>
      <c r="H3" s="60">
        <f t="shared" si="1"/>
        <v>59.694566155038828</v>
      </c>
      <c r="I3" s="61">
        <f>IF(H3=0,"无",RANK(H3,H:H,0))</f>
        <v>1</v>
      </c>
    </row>
    <row r="4" spans="1:12" ht="21.75" customHeight="1">
      <c r="A4" s="53" t="s">
        <v>46</v>
      </c>
      <c r="B4" s="46">
        <v>118.95</v>
      </c>
      <c r="C4" s="68">
        <f t="shared" si="0"/>
        <v>118.95</v>
      </c>
      <c r="D4" s="35"/>
      <c r="H4" s="60">
        <f t="shared" si="1"/>
        <v>57.116436900732111</v>
      </c>
      <c r="I4" s="61">
        <f>IF(H4=0,"无",RANK(H4,H:H,0))</f>
        <v>9</v>
      </c>
    </row>
    <row r="5" spans="1:12" ht="21.75" customHeight="1">
      <c r="A5" s="53" t="s">
        <v>47</v>
      </c>
      <c r="B5" s="46">
        <v>108.02</v>
      </c>
      <c r="C5" s="68">
        <f t="shared" si="0"/>
        <v>108.02</v>
      </c>
      <c r="D5" s="35"/>
      <c r="H5" s="60">
        <f t="shared" si="1"/>
        <v>57.755206859203994</v>
      </c>
      <c r="I5" s="61">
        <f>IF(H5=0,"无",RANK(H5,H:H,0))</f>
        <v>7</v>
      </c>
    </row>
    <row r="6" spans="1:12" ht="21.75" customHeight="1">
      <c r="A6" s="53" t="s">
        <v>48</v>
      </c>
      <c r="B6" s="46">
        <v>133.69999999999999</v>
      </c>
      <c r="C6" s="68">
        <f t="shared" si="0"/>
        <v>133.69999999999999</v>
      </c>
      <c r="D6" s="35"/>
      <c r="E6" s="34" t="s">
        <v>36</v>
      </c>
      <c r="F6" s="44">
        <f>SUM(C:C)/COUNT(C:C)</f>
        <v>118.667725</v>
      </c>
      <c r="G6" s="45"/>
      <c r="H6" s="60">
        <f t="shared" si="1"/>
        <v>47.930357208612598</v>
      </c>
      <c r="I6" s="61">
        <f>IF(H6=0,"无",RANK(H6,H:H,0))</f>
        <v>16</v>
      </c>
    </row>
    <row r="7" spans="1:12" ht="21.75" customHeight="1">
      <c r="A7" s="53" t="s">
        <v>49</v>
      </c>
      <c r="B7" s="46">
        <v>131.84</v>
      </c>
      <c r="C7" s="68">
        <f t="shared" si="0"/>
        <v>131.84</v>
      </c>
      <c r="D7" s="35"/>
      <c r="E7" s="50"/>
      <c r="F7" s="50"/>
      <c r="G7" s="45"/>
      <c r="H7" s="60">
        <f t="shared" si="1"/>
        <v>48.948229207137935</v>
      </c>
      <c r="I7" s="61">
        <f>IF(H7=0,"无",RANK(H7,H:H,0))</f>
        <v>15</v>
      </c>
    </row>
    <row r="8" spans="1:12" ht="21.75" customHeight="1">
      <c r="A8" s="53" t="s">
        <v>50</v>
      </c>
      <c r="B8" s="46">
        <v>118.39</v>
      </c>
      <c r="C8" s="68">
        <f t="shared" si="0"/>
        <v>118.39</v>
      </c>
      <c r="D8" s="35"/>
      <c r="E8" s="17"/>
      <c r="F8" s="17"/>
      <c r="H8" s="60">
        <f t="shared" si="1"/>
        <v>57.522167939291727</v>
      </c>
      <c r="I8" s="61">
        <f>IF(H8=0,"无",RANK(H8,H:H,0))</f>
        <v>8</v>
      </c>
    </row>
    <row r="9" spans="1:12" ht="21.75" customHeight="1">
      <c r="A9" s="53" t="s">
        <v>51</v>
      </c>
      <c r="B9" s="46">
        <v>116.3</v>
      </c>
      <c r="C9" s="68">
        <f t="shared" si="0"/>
        <v>116.3</v>
      </c>
      <c r="D9" s="35"/>
      <c r="E9" s="37" t="s">
        <v>34</v>
      </c>
      <c r="F9" s="44">
        <f>IF(COUNT(C:C)=0,av*(1-XF),平均值A1*(1-XF))</f>
        <v>115.10769325</v>
      </c>
      <c r="G9" s="45"/>
      <c r="H9" s="60">
        <f t="shared" si="1"/>
        <v>59.079689539559929</v>
      </c>
      <c r="I9" s="61">
        <f>IF(H9=0,"无",RANK(H9,H:H,0))</f>
        <v>3</v>
      </c>
    </row>
    <row r="10" spans="1:12" ht="21.75" customHeight="1">
      <c r="A10" s="53" t="s">
        <v>52</v>
      </c>
      <c r="B10" s="46">
        <v>117.7</v>
      </c>
      <c r="C10" s="68">
        <f t="shared" si="0"/>
        <v>117.7</v>
      </c>
      <c r="D10" s="35"/>
      <c r="E10" s="42"/>
      <c r="F10" s="49"/>
      <c r="G10" s="45"/>
      <c r="H10" s="60">
        <f t="shared" si="1"/>
        <v>58.028732198688388</v>
      </c>
      <c r="I10" s="61">
        <f>IF(H10=0,"无",RANK(H10,H:H,0))</f>
        <v>5</v>
      </c>
    </row>
    <row r="11" spans="1:12" ht="21.75" customHeight="1">
      <c r="A11" s="53" t="s">
        <v>53</v>
      </c>
      <c r="B11" s="46">
        <v>100.1</v>
      </c>
      <c r="C11" s="68">
        <f t="shared" si="0"/>
        <v>100.1</v>
      </c>
      <c r="D11" s="35"/>
      <c r="G11" s="58"/>
      <c r="H11" s="60">
        <f t="shared" si="1"/>
        <v>55.175856871796256</v>
      </c>
      <c r="I11" s="61">
        <f>IF(H11=0,"无",RANK(H11,H:H,0))</f>
        <v>10</v>
      </c>
    </row>
    <row r="12" spans="1:12" ht="21.75" customHeight="1">
      <c r="A12" s="53" t="s">
        <v>54</v>
      </c>
      <c r="B12" s="46">
        <v>161.34299999999999</v>
      </c>
      <c r="C12" s="68" t="str">
        <f t="shared" si="0"/>
        <v>区间外</v>
      </c>
      <c r="D12" s="35"/>
      <c r="E12" s="37" t="s">
        <v>33</v>
      </c>
      <c r="F12" s="40">
        <v>0.03</v>
      </c>
      <c r="G12" s="58"/>
      <c r="H12" s="60">
        <f t="shared" si="1"/>
        <v>36.156183733352918</v>
      </c>
      <c r="I12" s="61">
        <f>IF(H12=0,"无",RANK(H12,H:H,0))</f>
        <v>17</v>
      </c>
    </row>
    <row r="13" spans="1:12" ht="21.75" customHeight="1">
      <c r="A13" s="53" t="s">
        <v>55</v>
      </c>
      <c r="B13" s="46">
        <v>122.85</v>
      </c>
      <c r="C13" s="68">
        <f t="shared" si="0"/>
        <v>122.85</v>
      </c>
      <c r="D13" s="35"/>
      <c r="E13" s="39"/>
      <c r="F13" s="38"/>
      <c r="H13" s="60">
        <f t="shared" si="1"/>
        <v>54.418308120166266</v>
      </c>
      <c r="I13" s="61">
        <f>IF(H13=0,"无",RANK(H13,H:H,0))</f>
        <v>12</v>
      </c>
    </row>
    <row r="14" spans="1:12" ht="21.75" customHeight="1">
      <c r="A14" s="53" t="s">
        <v>56</v>
      </c>
      <c r="B14" s="46">
        <v>110.04</v>
      </c>
      <c r="C14" s="68">
        <f t="shared" si="0"/>
        <v>110.04</v>
      </c>
      <c r="D14" s="35"/>
      <c r="E14" s="73" t="s">
        <v>42</v>
      </c>
      <c r="F14" s="73"/>
      <c r="H14" s="60">
        <f t="shared" si="1"/>
        <v>58.400825904624995</v>
      </c>
      <c r="I14" s="61">
        <f>IF(H14=0,"无",RANK(H14,H:H,0))</f>
        <v>4</v>
      </c>
    </row>
    <row r="15" spans="1:12" ht="21.75" customHeight="1">
      <c r="A15" s="72" t="s">
        <v>57</v>
      </c>
      <c r="B15" s="46">
        <v>123.18</v>
      </c>
      <c r="C15" s="68">
        <f t="shared" si="0"/>
        <v>123.18</v>
      </c>
      <c r="D15" s="35"/>
      <c r="E15" s="73"/>
      <c r="F15" s="73"/>
      <c r="H15" s="60">
        <f t="shared" si="1"/>
        <v>54.199774159168335</v>
      </c>
      <c r="I15" s="61">
        <f>IF(H15=0,"无",RANK(H15,H:H,0))</f>
        <v>13</v>
      </c>
      <c r="L15" s="41"/>
    </row>
    <row r="16" spans="1:12" ht="21.75" customHeight="1">
      <c r="A16" s="72" t="s">
        <v>58</v>
      </c>
      <c r="B16" s="46">
        <v>117.9126</v>
      </c>
      <c r="C16" s="68">
        <f t="shared" si="0"/>
        <v>117.9126</v>
      </c>
      <c r="D16" s="35"/>
      <c r="E16" s="73"/>
      <c r="F16" s="73"/>
      <c r="G16" s="22"/>
      <c r="H16" s="60">
        <f t="shared" si="1"/>
        <v>57.871861611855095</v>
      </c>
      <c r="I16" s="61">
        <f>IF(H16=0,"无",RANK(H16,H:H,0))</f>
        <v>6</v>
      </c>
    </row>
    <row r="17" spans="1:9" ht="21.75" customHeight="1">
      <c r="A17" s="72" t="s">
        <v>59</v>
      </c>
      <c r="B17" s="46">
        <v>113.2</v>
      </c>
      <c r="C17" s="68">
        <f t="shared" si="0"/>
        <v>113.2</v>
      </c>
      <c r="D17" s="35"/>
      <c r="E17" s="73"/>
      <c r="F17" s="73"/>
      <c r="G17" s="22"/>
      <c r="H17" s="60">
        <f t="shared" si="1"/>
        <v>59.401374733611931</v>
      </c>
      <c r="I17" s="61">
        <f>IF(H17=0,"无",RANK(H17,H:H,0))</f>
        <v>2</v>
      </c>
    </row>
    <row r="18" spans="1:9" ht="21.75" customHeight="1">
      <c r="A18" s="72" t="s">
        <v>60</v>
      </c>
      <c r="B18" s="47">
        <v>121.797</v>
      </c>
      <c r="C18" s="68">
        <f t="shared" si="0"/>
        <v>121.797</v>
      </c>
      <c r="D18" s="35"/>
      <c r="E18" s="73"/>
      <c r="F18" s="73"/>
      <c r="G18" s="22"/>
      <c r="H18" s="60">
        <f t="shared" si="1"/>
        <v>55.125544175041703</v>
      </c>
      <c r="I18" s="61">
        <f>IF(H18=0,"无",RANK(H18,H:H,0))</f>
        <v>11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 thickBot="1">
      <c r="A21" s="56"/>
      <c r="B21" s="57"/>
      <c r="C21" s="68" t="str">
        <f t="shared" si="0"/>
        <v>区间外</v>
      </c>
      <c r="D21" s="35"/>
      <c r="E21" s="73"/>
      <c r="F21" s="73"/>
      <c r="G21" s="22"/>
      <c r="H21" s="62">
        <f t="shared" si="1"/>
        <v>0</v>
      </c>
      <c r="I21" s="63" t="str">
        <f>IF(H21=0,"无",RANK(H21,H:H,0))</f>
        <v>无</v>
      </c>
    </row>
  </sheetData>
  <protectedRanges>
    <protectedRange password="CC3D" sqref="A4:A13" name="区域1"/>
  </protectedRanges>
  <mergeCells count="1">
    <mergeCell ref="E14:F21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2014-02-18T07:12:06Z</dcterms:modified>
</cp:coreProperties>
</file>