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框架式!$F$13</definedName>
    <definedName name="ZJ" localSheetId="0">框架式!$F$10</definedName>
    <definedName name="ZJ">集合式!$F$8</definedName>
    <definedName name="平均值A1">框架式!$F$7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5" s="1"/>
  <c r="C6" l="1"/>
  <c r="C3"/>
  <c r="C16"/>
  <c r="C18"/>
  <c r="C20"/>
  <c r="C22"/>
  <c r="C15"/>
  <c r="C17"/>
  <c r="C19"/>
  <c r="C21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4" i="7"/>
  <c r="C12"/>
  <c r="C10"/>
  <c r="C8"/>
  <c r="C4"/>
  <c r="C2"/>
  <c r="C13"/>
  <c r="C11"/>
  <c r="C9"/>
  <c r="C7"/>
  <c r="E12" i="4"/>
  <c r="E11"/>
  <c r="E10"/>
  <c r="E8"/>
  <c r="E7"/>
  <c r="E6"/>
  <c r="E4"/>
  <c r="E2"/>
  <c r="H4" s="1"/>
  <c r="H3" a="1"/>
  <c r="H3" s="1"/>
  <c r="F5" i="8" l="1"/>
  <c r="F8" s="1"/>
  <c r="F7" i="7"/>
  <c r="F10" s="1"/>
  <c r="H6" i="4" a="1"/>
  <c r="H6" s="1"/>
  <c r="H5"/>
  <c r="H2"/>
  <c r="J38" l="1" a="1"/>
  <c r="J38" s="1"/>
  <c r="J20" a="1"/>
  <c r="J20" s="1"/>
  <c r="J41" a="1"/>
  <c r="J41" s="1"/>
  <c r="J7" a="1"/>
  <c r="J7" s="1"/>
  <c r="J51" a="1"/>
  <c r="J51" s="1"/>
  <c r="J25" a="1"/>
  <c r="J25" s="1"/>
  <c r="J31" a="1"/>
  <c r="J31" s="1"/>
  <c r="J48" a="1"/>
  <c r="J48" s="1"/>
  <c r="J29" a="1"/>
  <c r="J29" s="1"/>
  <c r="J8" a="1"/>
  <c r="J8" s="1"/>
  <c r="J34" a="1"/>
  <c r="J34" s="1"/>
  <c r="J54" a="1"/>
  <c r="J54" s="1"/>
  <c r="J14" a="1"/>
  <c r="J14" s="1"/>
  <c r="J18" a="1"/>
  <c r="J18" s="1"/>
  <c r="J36" a="1"/>
  <c r="J36" s="1"/>
  <c r="H5" i="7"/>
  <c r="H6"/>
  <c r="J50" i="4" a="1"/>
  <c r="J50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I24" s="1"/>
  <c r="H26"/>
  <c r="H2"/>
  <c r="I23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8"/>
  <c r="H12"/>
  <c r="H16"/>
  <c r="H20"/>
  <c r="I20" s="1"/>
  <c r="H3"/>
  <c r="H9"/>
  <c r="H13"/>
  <c r="H17"/>
  <c r="H21"/>
  <c r="I21" s="1"/>
  <c r="H12" i="4" l="1" a="1"/>
  <c r="H12" s="1"/>
  <c r="L10" s="1" a="1"/>
  <c r="L10" s="1"/>
  <c r="H9" a="1"/>
  <c r="H9" s="1"/>
  <c r="H2" i="7"/>
  <c r="H19"/>
  <c r="H15"/>
  <c r="H11"/>
  <c r="H7"/>
  <c r="H22"/>
  <c r="I22" s="1"/>
  <c r="H18"/>
  <c r="H14"/>
  <c r="H10"/>
  <c r="I14" i="8"/>
  <c r="I16"/>
  <c r="I18"/>
  <c r="I20"/>
  <c r="I13"/>
  <c r="I15"/>
  <c r="I17"/>
  <c r="I19"/>
  <c r="L26" i="4" a="1"/>
  <c r="L26" s="1"/>
  <c r="L4" a="1"/>
  <c r="L4" s="1"/>
  <c r="L11" a="1"/>
  <c r="L11" s="1"/>
  <c r="L9" a="1"/>
  <c r="L9" s="1"/>
  <c r="L41" a="1"/>
  <c r="L41" s="1"/>
  <c r="L24" a="1"/>
  <c r="L24" s="1"/>
  <c r="L47" a="1"/>
  <c r="L47" s="1"/>
  <c r="L36" a="1"/>
  <c r="L36" s="1"/>
  <c r="L29" a="1"/>
  <c r="L29" s="1"/>
  <c r="L55" a="1"/>
  <c r="L55" s="1"/>
  <c r="L54" a="1"/>
  <c r="L54" s="1"/>
  <c r="L43" a="1"/>
  <c r="L43" s="1"/>
  <c r="L53" a="1"/>
  <c r="L53" s="1"/>
  <c r="L39" a="1"/>
  <c r="L39" s="1"/>
  <c r="L34" a="1"/>
  <c r="L34" s="1"/>
  <c r="L28" a="1"/>
  <c r="L28" s="1"/>
  <c r="L19" a="1"/>
  <c r="L19" s="1"/>
  <c r="L17" a="1"/>
  <c r="L17" s="1"/>
  <c r="L49" a="1"/>
  <c r="L49" s="1"/>
  <c r="L40" a="1"/>
  <c r="L40" s="1"/>
  <c r="L6" a="1"/>
  <c r="L6" s="1"/>
  <c r="L7" a="1"/>
  <c r="L7" s="1"/>
  <c r="L45" a="1"/>
  <c r="L45" s="1"/>
  <c r="L14" a="1"/>
  <c r="L14" s="1"/>
  <c r="L20" a="1"/>
  <c r="L20" s="1"/>
  <c r="L5" a="1"/>
  <c r="L5" s="1"/>
  <c r="L16" a="1"/>
  <c r="L16" s="1"/>
  <c r="L2"/>
  <c r="L23" l="1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6" i="7"/>
  <c r="I5"/>
  <c r="I19"/>
  <c r="I16"/>
  <c r="I12"/>
  <c r="I9"/>
  <c r="I17"/>
  <c r="I18"/>
  <c r="I15"/>
  <c r="I4"/>
  <c r="I14"/>
  <c r="I2" i="8"/>
  <c r="I8" i="7"/>
  <c r="I13"/>
  <c r="I7"/>
  <c r="I3"/>
  <c r="I2"/>
  <c r="I10"/>
  <c r="I11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<sst xmlns="http://schemas.openxmlformats.org/spreadsheetml/2006/main" count="81" uniqueCount="61">
  <si>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</si>
  <si>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</si>
  <si>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</si>
  <si>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</si>
  <si>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</si>
  <si>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</si>
  <si>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</si>
  <si>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</si>
  <si>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</si>
  <si>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</si>
  <si>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</si>
  <si>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</si>
  <si>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</si>
  <si>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</si>
  <si>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</si>
  <si>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</si>
  <si>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</si>
  <si>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</si>
  <si>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</si>
  <si>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</si>
  <si>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</si>
  <si>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</si>
  <si>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</si>
  <si>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</si>
  <si>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</si>
  <si>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</si>
  <si>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</si>
  <si>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</si>
  <si>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</si>
  <si>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</si>
  <si>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</si>
  <si>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</si>
  <si>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</si>
  <si>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</si>
  <si>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</si>
  <si>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</si>
  <si>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</si>
  <si>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</si>
  <si>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</si>
  <si>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</si>
  <si>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</si>
  <si>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</si>
  <si>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</si>
  <si>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</si>
  <si>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</si>
  <si>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</si>
  <si>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</si>
  <si>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</si>
  <si>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</si>
  <si>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</si>
  <si>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</si>
  <si>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</si>
  <si>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</si>
  <si>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</si>
  <si>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</si>
  <si>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</si>
  <si>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</si>
  <si>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t>ABB</t>
    <phoneticPr fontId="17" type="noConversion"/>
  </si>
  <si>
    <t>西电</t>
    <phoneticPr fontId="17" type="noConversion"/>
  </si>
  <si>
    <t>新东北</t>
    <phoneticPr fontId="17" type="noConversion"/>
  </si>
  <si>
    <t>恒顺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</si>
</sst>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2"/>
  <sheetViews>
    <sheetView tabSelected="1" workbookViewId="0">
      <selection activeCell="A11" sqref="A11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53.86</v>
      </c>
      <c r="C2" s="68">
        <f t="shared" ref="C2:C22" si="0">IF(AND(B2&gt;=av*80%,B2&lt;=av*115%),B2,"区间外")</f>
        <v>53.86</v>
      </c>
      <c r="D2" s="36"/>
      <c r="E2" s="42"/>
      <c r="F2" s="43"/>
      <c r="H2" s="60">
        <f t="shared" ref="H2:H22" si="1">IF(B2&gt;=ZJ,POWER(ZJ/B2,1.5)*100,IF(B2&lt;ZJ,POWER(B2/ZJ,0.6)*100))*60%</f>
        <v>53.019049277487362</v>
      </c>
      <c r="I2" s="61">
        <f>IF(H2=0,"无",RANK(H2,H:H,0))</f>
        <v>13</v>
      </c>
    </row>
    <row r="3" spans="1:12" ht="21.75" customHeight="1">
      <c r="A3" s="53" t="s">
        <v>45</v>
      </c>
      <c r="B3" s="46">
        <v>54.1</v>
      </c>
      <c r="C3" s="68">
        <f t="shared" si="0"/>
        <v>54.1</v>
      </c>
      <c r="D3" s="35"/>
      <c r="E3" s="37" t="s">
        <v>35</v>
      </c>
      <c r="F3" s="44">
        <f>SUM(B:B)/COUNT(B:B)</f>
        <v>51.130699999999997</v>
      </c>
      <c r="H3" s="60">
        <f t="shared" si="1"/>
        <v>52.666633868179801</v>
      </c>
      <c r="I3" s="61">
        <f>IF(H3=0,"无",RANK(H3,H:H,0))</f>
        <v>15</v>
      </c>
    </row>
    <row r="4" spans="1:12" ht="21.75" customHeight="1">
      <c r="A4" s="53" t="s">
        <v>46</v>
      </c>
      <c r="B4" s="46">
        <v>47.63</v>
      </c>
      <c r="C4" s="68">
        <f t="shared" si="0"/>
        <v>47.63</v>
      </c>
      <c r="D4" s="35"/>
      <c r="H4" s="60">
        <f t="shared" si="1"/>
        <v>58.560869399518701</v>
      </c>
      <c r="I4" s="61">
        <f>IF(H4=0,"无",RANK(H4,H:H,0))</f>
        <v>3</v>
      </c>
    </row>
    <row r="5" spans="1:12" ht="21.75" customHeight="1">
      <c r="A5" s="53" t="s">
        <v>47</v>
      </c>
      <c r="B5" s="46">
        <v>53.81</v>
      </c>
      <c r="C5" s="68">
        <f t="shared" si="0"/>
        <v>53.81</v>
      </c>
      <c r="D5" s="35"/>
      <c r="H5" s="60">
        <f t="shared" si="1"/>
        <v>53.092964019589914</v>
      </c>
      <c r="I5" s="61">
        <f>IF(H5=0,"无",RANK(H5,H:H,0))</f>
        <v>12</v>
      </c>
    </row>
    <row r="6" spans="1:12" ht="21.75" customHeight="1">
      <c r="A6" s="53" t="s">
        <v>60</v>
      </c>
      <c r="B6" s="46">
        <v>51.36</v>
      </c>
      <c r="C6" s="68">
        <f t="shared" si="0"/>
        <v>51.36</v>
      </c>
      <c r="D6" s="35"/>
      <c r="H6" s="60">
        <f t="shared" si="1"/>
        <v>56.93691561292556</v>
      </c>
      <c r="I6" s="61">
        <f>IF(H6=0,"无",RANK(H6,H:H,0))</f>
        <v>7</v>
      </c>
    </row>
    <row r="7" spans="1:12" ht="21.75" customHeight="1">
      <c r="A7" s="53" t="s">
        <v>48</v>
      </c>
      <c r="B7" s="46">
        <v>50.63</v>
      </c>
      <c r="C7" s="68">
        <f t="shared" si="0"/>
        <v>50.63</v>
      </c>
      <c r="D7" s="35"/>
      <c r="E7" s="34" t="s">
        <v>36</v>
      </c>
      <c r="F7" s="44">
        <f>SUM(C:C)/COUNT(C:C)</f>
        <v>51.130699999999997</v>
      </c>
      <c r="G7" s="45"/>
      <c r="H7" s="60">
        <f t="shared" si="1"/>
        <v>58.172746473306113</v>
      </c>
      <c r="I7" s="61">
        <f>IF(H7=0,"无",RANK(H7,H:H,0))</f>
        <v>4</v>
      </c>
    </row>
    <row r="8" spans="1:12" ht="21.75" customHeight="1">
      <c r="A8" s="53" t="s">
        <v>49</v>
      </c>
      <c r="B8" s="46">
        <v>56.74</v>
      </c>
      <c r="C8" s="68">
        <f t="shared" si="0"/>
        <v>56.74</v>
      </c>
      <c r="D8" s="35"/>
      <c r="E8" s="50"/>
      <c r="F8" s="50"/>
      <c r="G8" s="45"/>
      <c r="H8" s="60">
        <f t="shared" si="1"/>
        <v>49.034015753168383</v>
      </c>
      <c r="I8" s="61">
        <f>IF(H8=0,"无",RANK(H8,H:H,0))</f>
        <v>17</v>
      </c>
    </row>
    <row r="9" spans="1:12" ht="21.75" customHeight="1">
      <c r="A9" s="53" t="s">
        <v>50</v>
      </c>
      <c r="B9" s="46">
        <v>54.02</v>
      </c>
      <c r="C9" s="68">
        <f t="shared" si="0"/>
        <v>54.02</v>
      </c>
      <c r="D9" s="35"/>
      <c r="E9" s="17"/>
      <c r="F9" s="17"/>
      <c r="H9" s="60">
        <f t="shared" si="1"/>
        <v>52.783670805603585</v>
      </c>
      <c r="I9" s="61">
        <f>IF(H9=0,"无",RANK(H9,H:H,0))</f>
        <v>14</v>
      </c>
    </row>
    <row r="10" spans="1:12" ht="21.75" customHeight="1">
      <c r="A10" s="53" t="s">
        <v>51</v>
      </c>
      <c r="B10" s="46">
        <v>54.12</v>
      </c>
      <c r="C10" s="68">
        <f t="shared" si="0"/>
        <v>54.12</v>
      </c>
      <c r="D10" s="35"/>
      <c r="E10" s="37" t="s">
        <v>34</v>
      </c>
      <c r="F10" s="44">
        <f>IF(COUNT(C:C)=0,av*(1-XF),平均值A1*(1-XF))</f>
        <v>49.596778999999998</v>
      </c>
      <c r="G10" s="45"/>
      <c r="H10" s="60">
        <f t="shared" si="1"/>
        <v>52.637442200862168</v>
      </c>
      <c r="I10" s="61">
        <f>IF(H10=0,"无",RANK(H10,H:H,0))</f>
        <v>16</v>
      </c>
    </row>
    <row r="11" spans="1:12" ht="21.75" customHeight="1">
      <c r="A11" s="53" t="s">
        <v>52</v>
      </c>
      <c r="B11" s="46">
        <v>52.767000000000003</v>
      </c>
      <c r="C11" s="68">
        <f t="shared" si="0"/>
        <v>52.767000000000003</v>
      </c>
      <c r="D11" s="35"/>
      <c r="E11" s="42"/>
      <c r="F11" s="49"/>
      <c r="G11" s="45"/>
      <c r="H11" s="60">
        <f t="shared" si="1"/>
        <v>54.674881948106908</v>
      </c>
      <c r="I11" s="61">
        <f>IF(H11=0,"无",RANK(H11,H:H,0))</f>
        <v>11</v>
      </c>
    </row>
    <row r="12" spans="1:12" ht="21.75" customHeight="1">
      <c r="A12" s="53" t="s">
        <v>53</v>
      </c>
      <c r="B12" s="46">
        <v>44.4</v>
      </c>
      <c r="C12" s="68">
        <f t="shared" si="0"/>
        <v>44.4</v>
      </c>
      <c r="D12" s="35"/>
      <c r="G12" s="58"/>
      <c r="H12" s="60">
        <f t="shared" si="1"/>
        <v>56.144723688500143</v>
      </c>
      <c r="I12" s="61">
        <f>IF(H12=0,"无",RANK(H12,H:H,0))</f>
        <v>8</v>
      </c>
    </row>
    <row r="13" spans="1:12" ht="21.75" customHeight="1">
      <c r="A13" s="53" t="s">
        <v>54</v>
      </c>
      <c r="B13" s="46">
        <v>52.614899999999999</v>
      </c>
      <c r="C13" s="68">
        <f t="shared" si="0"/>
        <v>52.614899999999999</v>
      </c>
      <c r="D13" s="35"/>
      <c r="E13" s="37" t="s">
        <v>33</v>
      </c>
      <c r="F13" s="40">
        <v>0.03</v>
      </c>
      <c r="G13" s="58"/>
      <c r="H13" s="60">
        <f t="shared" si="1"/>
        <v>54.912135749623133</v>
      </c>
      <c r="I13" s="61">
        <f>IF(H13=0,"无",RANK(H13,H:H,0))</f>
        <v>10</v>
      </c>
    </row>
    <row r="14" spans="1:12" ht="21.75" customHeight="1">
      <c r="A14" s="53" t="s">
        <v>55</v>
      </c>
      <c r="B14" s="46">
        <v>48.8</v>
      </c>
      <c r="C14" s="68">
        <f t="shared" si="0"/>
        <v>48.8</v>
      </c>
      <c r="D14" s="35"/>
      <c r="E14" s="39"/>
      <c r="F14" s="38"/>
      <c r="H14" s="60">
        <f t="shared" si="1"/>
        <v>59.419782798872809</v>
      </c>
      <c r="I14" s="61">
        <f>IF(H14=0,"无",RANK(H14,H:H,0))</f>
        <v>2</v>
      </c>
    </row>
    <row r="15" spans="1:12" ht="21.75" customHeight="1">
      <c r="A15" s="53" t="s">
        <v>56</v>
      </c>
      <c r="B15" s="46">
        <v>46.74</v>
      </c>
      <c r="C15" s="68">
        <f t="shared" si="0"/>
        <v>46.74</v>
      </c>
      <c r="D15" s="35"/>
      <c r="E15" s="73" t="s">
        <v>42</v>
      </c>
      <c r="F15" s="73"/>
      <c r="H15" s="60">
        <f t="shared" si="1"/>
        <v>57.901843556428105</v>
      </c>
      <c r="I15" s="61">
        <f>IF(H15=0,"无",RANK(H15,H:H,0))</f>
        <v>5</v>
      </c>
    </row>
    <row r="16" spans="1:12" ht="21.75" customHeight="1">
      <c r="A16" s="72" t="s">
        <v>57</v>
      </c>
      <c r="B16" s="46">
        <v>52.46</v>
      </c>
      <c r="C16" s="68">
        <f t="shared" si="0"/>
        <v>52.46</v>
      </c>
      <c r="D16" s="35"/>
      <c r="E16" s="73"/>
      <c r="F16" s="73"/>
      <c r="H16" s="60">
        <f t="shared" si="1"/>
        <v>55.155525922078226</v>
      </c>
      <c r="I16" s="61">
        <f>IF(H16=0,"无",RANK(H16,H:H,0))</f>
        <v>9</v>
      </c>
      <c r="L16" s="41"/>
    </row>
    <row r="17" spans="1:9" ht="21.75" customHeight="1">
      <c r="A17" s="72" t="s">
        <v>58</v>
      </c>
      <c r="B17" s="46">
        <v>49.63</v>
      </c>
      <c r="C17" s="68">
        <f t="shared" si="0"/>
        <v>49.63</v>
      </c>
      <c r="D17" s="35"/>
      <c r="E17" s="73"/>
      <c r="F17" s="73"/>
      <c r="G17" s="22"/>
      <c r="H17" s="60">
        <f t="shared" si="1"/>
        <v>59.939766479831015</v>
      </c>
      <c r="I17" s="61">
        <f>IF(H17=0,"无",RANK(H17,H:H,0))</f>
        <v>1</v>
      </c>
    </row>
    <row r="18" spans="1:9" ht="21.75" customHeight="1">
      <c r="A18" s="72" t="s">
        <v>59</v>
      </c>
      <c r="B18" s="46">
        <v>45.54</v>
      </c>
      <c r="C18" s="68">
        <f t="shared" si="0"/>
        <v>45.54</v>
      </c>
      <c r="D18" s="35"/>
      <c r="E18" s="73"/>
      <c r="F18" s="73"/>
      <c r="G18" s="22"/>
      <c r="H18" s="60">
        <f t="shared" si="1"/>
        <v>57.005266787109349</v>
      </c>
      <c r="I18" s="61">
        <f>IF(H18=0,"无",RANK(H18,H:H,0))</f>
        <v>6</v>
      </c>
    </row>
    <row r="19" spans="1:9" ht="21.75" customHeight="1">
      <c r="A19" s="72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>IF(H19=0,"无",RANK(H19,H:H,0))</f>
        <v>无</v>
      </c>
    </row>
    <row r="20" spans="1:9" ht="21.75" customHeight="1">
      <c r="A20" s="55"/>
      <c r="B20" s="47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1" t="str">
        <f>IF(H20=0,"无",RANK(H20,H:H,0))</f>
        <v>无</v>
      </c>
    </row>
    <row r="21" spans="1:9" ht="21.75" customHeight="1">
      <c r="A21" s="55"/>
      <c r="B21" s="47"/>
      <c r="C21" s="68" t="str">
        <f t="shared" si="0"/>
        <v>区间外</v>
      </c>
      <c r="D21" s="35"/>
      <c r="E21" s="73"/>
      <c r="F21" s="73"/>
      <c r="G21" s="22"/>
      <c r="H21" s="60">
        <f t="shared" si="1"/>
        <v>0</v>
      </c>
      <c r="I21" s="61" t="str">
        <f>IF(H21=0,"无",RANK(H21,H:H,0))</f>
        <v>无</v>
      </c>
    </row>
    <row r="22" spans="1:9" ht="21.75" customHeight="1" thickBot="1">
      <c r="A22" s="56"/>
      <c r="B22" s="57"/>
      <c r="C22" s="68" t="str">
        <f t="shared" si="0"/>
        <v>区间外</v>
      </c>
      <c r="D22" s="35"/>
      <c r="E22" s="73"/>
      <c r="F22" s="73"/>
      <c r="G22" s="22"/>
      <c r="H22" s="62">
        <f t="shared" si="1"/>
        <v>0</v>
      </c>
      <c r="I22" s="63" t="str">
        <f>IF(H22=0,"无",RANK(H22,H:H,0))</f>
        <v>无</v>
      </c>
    </row>
  </sheetData>
  <protectedRanges>
    <protectedRange password="CC3D" sqref="A4:A14" name="区域1"/>
  </protectedRanges>
  <mergeCells count="1">
    <mergeCell ref="E15:F22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2014-02-18T08:15:51Z</dcterms:modified>
</cp:coreProperties>
</file>