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<sst xmlns="http://schemas.openxmlformats.org/spreadsheetml/2006/main" count="81" uniqueCount="61">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</sst>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69.957999999999998</v>
      </c>
      <c r="C2" s="68">
        <f t="shared" ref="C2:C22" si="0">IF(AND(B2&gt;=av*80%,B2&lt;=av*115%),B2,"区间外")</f>
        <v>69.957999999999998</v>
      </c>
      <c r="D2" s="36"/>
      <c r="E2" s="42"/>
      <c r="F2" s="43"/>
      <c r="H2" s="60">
        <f t="shared" ref="H2:H22" si="1">IF(B2&gt;=ZJ,POWER(ZJ/B2,1.5)*100,IF(B2&lt;ZJ,POWER(B2/ZJ,0.6)*100))*60%</f>
        <v>49.934923311039633</v>
      </c>
      <c r="I2" s="61">
        <f>IF(H2=0,"无",RANK(H2,H:H,0))</f>
        <v>17</v>
      </c>
    </row>
    <row r="3" spans="1:12" ht="21.75" customHeight="1">
      <c r="A3" s="53" t="s">
        <v>45</v>
      </c>
      <c r="B3" s="46">
        <v>62.9</v>
      </c>
      <c r="C3" s="68">
        <f t="shared" si="0"/>
        <v>62.9</v>
      </c>
      <c r="D3" s="35"/>
      <c r="E3" s="37" t="s">
        <v>35</v>
      </c>
      <c r="F3" s="44">
        <f>SUM(B:B)/COUNT(B:B)</f>
        <v>63.81181176470588</v>
      </c>
      <c r="H3" s="60">
        <f t="shared" si="1"/>
        <v>58.571250554476187</v>
      </c>
      <c r="I3" s="61">
        <f>IF(H3=0,"无",RANK(H3,H:H,0))</f>
        <v>4</v>
      </c>
    </row>
    <row r="4" spans="1:12" ht="21.75" customHeight="1">
      <c r="A4" s="53" t="s">
        <v>46</v>
      </c>
      <c r="B4" s="46">
        <v>61.354799999999997</v>
      </c>
      <c r="C4" s="68">
        <f t="shared" si="0"/>
        <v>61.354799999999997</v>
      </c>
      <c r="D4" s="35"/>
      <c r="H4" s="60">
        <f t="shared" si="1"/>
        <v>59.6838309275348</v>
      </c>
      <c r="I4" s="61">
        <f>IF(H4=0,"无",RANK(H4,H:H,0))</f>
        <v>2</v>
      </c>
    </row>
    <row r="5" spans="1:12" ht="21.75" customHeight="1">
      <c r="A5" s="53" t="s">
        <v>47</v>
      </c>
      <c r="B5" s="46">
        <v>69.13</v>
      </c>
      <c r="C5" s="68">
        <f t="shared" si="0"/>
        <v>69.13</v>
      </c>
      <c r="D5" s="35"/>
      <c r="H5" s="60">
        <f t="shared" si="1"/>
        <v>50.834742685131424</v>
      </c>
      <c r="I5" s="61">
        <f>IF(H5=0,"无",RANK(H5,H:H,0))</f>
        <v>15</v>
      </c>
    </row>
    <row r="6" spans="1:12" ht="21.75" customHeight="1">
      <c r="A6" s="53" t="s">
        <v>60</v>
      </c>
      <c r="B6" s="46">
        <v>61.542000000000002</v>
      </c>
      <c r="C6" s="68">
        <f t="shared" si="0"/>
        <v>61.542000000000002</v>
      </c>
      <c r="D6" s="35"/>
      <c r="H6" s="60">
        <f t="shared" si="1"/>
        <v>59.793025366620647</v>
      </c>
      <c r="I6" s="61">
        <f>IF(H6=0,"无",RANK(H6,H:H,0))</f>
        <v>1</v>
      </c>
    </row>
    <row r="7" spans="1:12" ht="21.75" customHeight="1">
      <c r="A7" s="53" t="s">
        <v>48</v>
      </c>
      <c r="B7" s="46">
        <v>63.606999999999999</v>
      </c>
      <c r="C7" s="68">
        <f t="shared" si="0"/>
        <v>63.606999999999999</v>
      </c>
      <c r="D7" s="35"/>
      <c r="E7" s="34" t="s">
        <v>36</v>
      </c>
      <c r="F7" s="44">
        <f>SUM(C:C)/COUNT(C:C)</f>
        <v>63.81181176470588</v>
      </c>
      <c r="G7" s="45"/>
      <c r="H7" s="60">
        <f t="shared" si="1"/>
        <v>57.597428701713284</v>
      </c>
      <c r="I7" s="61">
        <f>IF(H7=0,"无",RANK(H7,H:H,0))</f>
        <v>5</v>
      </c>
    </row>
    <row r="8" spans="1:12" ht="21.75" customHeight="1">
      <c r="A8" s="53" t="s">
        <v>49</v>
      </c>
      <c r="B8" s="46">
        <v>65.430000000000007</v>
      </c>
      <c r="C8" s="68">
        <f t="shared" si="0"/>
        <v>65.430000000000007</v>
      </c>
      <c r="D8" s="35"/>
      <c r="E8" s="50"/>
      <c r="F8" s="50"/>
      <c r="G8" s="45"/>
      <c r="H8" s="60">
        <f t="shared" si="1"/>
        <v>55.207119066411209</v>
      </c>
      <c r="I8" s="61">
        <f>IF(H8=0,"无",RANK(H8,H:H,0))</f>
        <v>9</v>
      </c>
    </row>
    <row r="9" spans="1:12" ht="21.75" customHeight="1">
      <c r="A9" s="53" t="s">
        <v>50</v>
      </c>
      <c r="B9" s="46">
        <v>67.400000000000006</v>
      </c>
      <c r="C9" s="68">
        <f t="shared" si="0"/>
        <v>67.400000000000006</v>
      </c>
      <c r="D9" s="35"/>
      <c r="E9" s="17"/>
      <c r="F9" s="17"/>
      <c r="H9" s="60">
        <f t="shared" si="1"/>
        <v>52.804461751258835</v>
      </c>
      <c r="I9" s="61">
        <f>IF(H9=0,"无",RANK(H9,H:H,0))</f>
        <v>14</v>
      </c>
    </row>
    <row r="10" spans="1:12" ht="21.75" customHeight="1">
      <c r="A10" s="53" t="s">
        <v>51</v>
      </c>
      <c r="B10" s="46">
        <v>69.48</v>
      </c>
      <c r="C10" s="68">
        <f t="shared" si="0"/>
        <v>69.48</v>
      </c>
      <c r="D10" s="35"/>
      <c r="E10" s="37" t="s">
        <v>34</v>
      </c>
      <c r="F10" s="44">
        <f>IF(COUNT(C:C)=0,av*(1-XF),平均值A1*(1-XF))</f>
        <v>61.897457411764698</v>
      </c>
      <c r="G10" s="45"/>
      <c r="H10" s="60">
        <f t="shared" si="1"/>
        <v>50.451112839645745</v>
      </c>
      <c r="I10" s="61">
        <f>IF(H10=0,"无",RANK(H10,H:H,0))</f>
        <v>16</v>
      </c>
    </row>
    <row r="11" spans="1:12" ht="21.75" customHeight="1">
      <c r="A11" s="53" t="s">
        <v>52</v>
      </c>
      <c r="B11" s="46">
        <v>65.52</v>
      </c>
      <c r="C11" s="68">
        <f t="shared" si="0"/>
        <v>65.52</v>
      </c>
      <c r="D11" s="35"/>
      <c r="E11" s="42"/>
      <c r="F11" s="49"/>
      <c r="G11" s="45"/>
      <c r="H11" s="60">
        <f t="shared" si="1"/>
        <v>55.093407206036566</v>
      </c>
      <c r="I11" s="61">
        <f>IF(H11=0,"无",RANK(H11,H:H,0))</f>
        <v>10</v>
      </c>
    </row>
    <row r="12" spans="1:12" ht="21.75" customHeight="1">
      <c r="A12" s="53" t="s">
        <v>53</v>
      </c>
      <c r="B12" s="46">
        <v>54.4</v>
      </c>
      <c r="C12" s="68">
        <f t="shared" si="0"/>
        <v>54.4</v>
      </c>
      <c r="D12" s="35"/>
      <c r="G12" s="58"/>
      <c r="H12" s="60">
        <f t="shared" si="1"/>
        <v>55.527344475679321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65.66</v>
      </c>
      <c r="C13" s="68">
        <f t="shared" si="0"/>
        <v>65.66</v>
      </c>
      <c r="D13" s="35"/>
      <c r="E13" s="37" t="s">
        <v>33</v>
      </c>
      <c r="F13" s="40">
        <v>0.03</v>
      </c>
      <c r="G13" s="58"/>
      <c r="H13" s="60">
        <f t="shared" si="1"/>
        <v>54.917296238210454</v>
      </c>
      <c r="I13" s="61">
        <f>IF(H13=0,"无",RANK(H13,H:H,0))</f>
        <v>11</v>
      </c>
    </row>
    <row r="14" spans="1:12" ht="21.75" customHeight="1">
      <c r="A14" s="53" t="s">
        <v>55</v>
      </c>
      <c r="B14" s="46">
        <v>52.44</v>
      </c>
      <c r="C14" s="68">
        <f t="shared" si="0"/>
        <v>52.44</v>
      </c>
      <c r="D14" s="35"/>
      <c r="E14" s="39"/>
      <c r="F14" s="38"/>
      <c r="H14" s="60">
        <f t="shared" si="1"/>
        <v>54.318175554604245</v>
      </c>
      <c r="I14" s="61">
        <f>IF(H14=0,"无",RANK(H14,H:H,0))</f>
        <v>12</v>
      </c>
    </row>
    <row r="15" spans="1:12" ht="21.75" customHeight="1">
      <c r="A15" s="53" t="s">
        <v>56</v>
      </c>
      <c r="B15" s="46">
        <v>67.2</v>
      </c>
      <c r="C15" s="68">
        <f t="shared" si="0"/>
        <v>67.2</v>
      </c>
      <c r="D15" s="35"/>
      <c r="E15" s="73" t="s">
        <v>42</v>
      </c>
      <c r="F15" s="73"/>
      <c r="H15" s="60">
        <f t="shared" si="1"/>
        <v>53.040371266073173</v>
      </c>
      <c r="I15" s="61">
        <f>IF(H15=0,"无",RANK(H15,H:H,0))</f>
        <v>13</v>
      </c>
    </row>
    <row r="16" spans="1:12" ht="21.75" customHeight="1">
      <c r="A16" s="72" t="s">
        <v>57</v>
      </c>
      <c r="B16" s="46">
        <v>64.02</v>
      </c>
      <c r="C16" s="68">
        <f t="shared" si="0"/>
        <v>64.02</v>
      </c>
      <c r="D16" s="35"/>
      <c r="E16" s="73"/>
      <c r="F16" s="73"/>
      <c r="H16" s="60">
        <f t="shared" si="1"/>
        <v>57.040977614974125</v>
      </c>
      <c r="I16" s="61">
        <f>IF(H16=0,"无",RANK(H16,H:H,0))</f>
        <v>7</v>
      </c>
      <c r="L16" s="41"/>
    </row>
    <row r="17" spans="1:9" ht="21.75" customHeight="1">
      <c r="A17" s="72" t="s">
        <v>58</v>
      </c>
      <c r="B17" s="46">
        <v>63.999000000000002</v>
      </c>
      <c r="C17" s="68">
        <f t="shared" si="0"/>
        <v>63.999000000000002</v>
      </c>
      <c r="D17" s="35"/>
      <c r="E17" s="73"/>
      <c r="F17" s="73"/>
      <c r="G17" s="22"/>
      <c r="H17" s="60">
        <f t="shared" si="1"/>
        <v>57.069055212782047</v>
      </c>
      <c r="I17" s="61">
        <f>IF(H17=0,"无",RANK(H17,H:H,0))</f>
        <v>6</v>
      </c>
    </row>
    <row r="18" spans="1:9" ht="21.75" customHeight="1">
      <c r="A18" s="72" t="s">
        <v>59</v>
      </c>
      <c r="B18" s="46">
        <v>60.76</v>
      </c>
      <c r="C18" s="68">
        <f t="shared" si="0"/>
        <v>60.76</v>
      </c>
      <c r="D18" s="35"/>
      <c r="E18" s="73"/>
      <c r="F18" s="73"/>
      <c r="G18" s="22"/>
      <c r="H18" s="60">
        <f t="shared" si="1"/>
        <v>59.335994218273754</v>
      </c>
      <c r="I18" s="61">
        <f>IF(H18=0,"无",RANK(H18,H:H,0))</f>
        <v>3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2014-02-18T08:20:26Z</dcterms:modified>
</cp:coreProperties>
</file>