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14210"/>
</workbook>
</file>

<file path=xl/calcChain.xml><?xml version="1.0" encoding="utf-8"?>
<calcChain xmlns="http://schemas.openxmlformats.org/spreadsheetml/2006/main">
  <c r="F3" i="8"/>
  <c r="F3" i="7"/>
  <c r="C3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/>
  <c r="H3" a="1"/>
  <c r="H3"/>
  <c r="F5" i="8"/>
  <c r="F8"/>
  <c r="F5" i="7"/>
  <c r="F8"/>
  <c r="H6" i="4" a="1"/>
  <c r="H6"/>
  <c r="H5"/>
  <c r="H2"/>
  <c r="J50" a="1"/>
  <c r="J50"/>
  <c r="J36" a="1"/>
  <c r="J36"/>
  <c r="J20" a="1"/>
  <c r="J20"/>
  <c r="J51" a="1"/>
  <c r="J51"/>
  <c r="J41" a="1"/>
  <c r="J41"/>
  <c r="J31" a="1"/>
  <c r="J31"/>
  <c r="J25" a="1"/>
  <c r="J25"/>
  <c r="J48" a="1"/>
  <c r="J48"/>
  <c r="J38" a="1"/>
  <c r="J38"/>
  <c r="J29" a="1"/>
  <c r="J29"/>
  <c r="J3" a="1"/>
  <c r="J3"/>
  <c r="J42" a="1"/>
  <c r="J42"/>
  <c r="J4" a="1"/>
  <c r="J4"/>
  <c r="J10" a="1"/>
  <c r="J10"/>
  <c r="J13" a="1"/>
  <c r="J13"/>
  <c r="J7" a="1"/>
  <c r="J7"/>
  <c r="J8" a="1"/>
  <c r="J8"/>
  <c r="J34" a="1"/>
  <c r="J34"/>
  <c r="J54" a="1"/>
  <c r="J54"/>
  <c r="J14" a="1"/>
  <c r="J14"/>
  <c r="J18" a="1"/>
  <c r="J18"/>
  <c r="J40" a="1"/>
  <c r="J40"/>
  <c r="J11" a="1"/>
  <c r="J11"/>
  <c r="J39" a="1"/>
  <c r="J39"/>
  <c r="J44" a="1"/>
  <c r="J44"/>
  <c r="J16" a="1"/>
  <c r="J16"/>
  <c r="J19" a="1"/>
  <c r="J19"/>
  <c r="J47" a="1"/>
  <c r="J47"/>
  <c r="J26" a="1"/>
  <c r="J26"/>
  <c r="H3" i="8"/>
  <c r="H5"/>
  <c r="H7"/>
  <c r="H9"/>
  <c r="H11"/>
  <c r="H13"/>
  <c r="H15"/>
  <c r="H17"/>
  <c r="H19"/>
  <c r="H21"/>
  <c r="I21"/>
  <c r="H23"/>
  <c r="H25"/>
  <c r="I25"/>
  <c r="H27"/>
  <c r="I27"/>
  <c r="H4"/>
  <c r="H6"/>
  <c r="H8"/>
  <c r="H10"/>
  <c r="H12"/>
  <c r="H14"/>
  <c r="H16"/>
  <c r="H18"/>
  <c r="H20"/>
  <c r="H22"/>
  <c r="I22"/>
  <c r="H24"/>
  <c r="H26"/>
  <c r="I26"/>
  <c r="H2"/>
  <c r="I23"/>
  <c r="I24"/>
  <c r="J45" i="4" a="1"/>
  <c r="J45"/>
  <c r="J2" a="1"/>
  <c r="J2"/>
  <c r="J46" a="1"/>
  <c r="J46"/>
  <c r="J23" a="1"/>
  <c r="J23"/>
  <c r="J56" a="1"/>
  <c r="J56"/>
  <c r="J49" a="1"/>
  <c r="J49"/>
  <c r="J32" a="1"/>
  <c r="J32"/>
  <c r="J24" a="1"/>
  <c r="J24"/>
  <c r="J22" a="1"/>
  <c r="J22"/>
  <c r="J27" a="1"/>
  <c r="J27"/>
  <c r="J55" a="1"/>
  <c r="J55"/>
  <c r="J21" a="1"/>
  <c r="J21"/>
  <c r="J28" a="1"/>
  <c r="J28"/>
  <c r="J6" a="1"/>
  <c r="J6"/>
  <c r="J52" a="1"/>
  <c r="J52"/>
  <c r="J33" a="1"/>
  <c r="J33"/>
  <c r="J9" a="1"/>
  <c r="J9"/>
  <c r="J17" a="1"/>
  <c r="J17"/>
  <c r="J12" a="1"/>
  <c r="J12"/>
  <c r="J43" a="1"/>
  <c r="J43"/>
  <c r="J37" a="1"/>
  <c r="J37"/>
  <c r="J57" a="1"/>
  <c r="J57"/>
  <c r="J35" a="1"/>
  <c r="J35"/>
  <c r="J15" a="1"/>
  <c r="J15"/>
  <c r="J53" a="1"/>
  <c r="J53"/>
  <c r="J5" a="1"/>
  <c r="J5"/>
  <c r="J30" a="1"/>
  <c r="H9" a="1"/>
  <c r="H9"/>
  <c r="J30"/>
  <c r="H4" i="7"/>
  <c r="H6"/>
  <c r="H10"/>
  <c r="H14"/>
  <c r="H18"/>
  <c r="H3"/>
  <c r="H7"/>
  <c r="H11"/>
  <c r="H15"/>
  <c r="H19"/>
  <c r="I19"/>
  <c r="H12" i="4" a="1"/>
  <c r="H12"/>
  <c r="H2" i="7"/>
  <c r="H5"/>
  <c r="H8"/>
  <c r="H9"/>
  <c r="H12"/>
  <c r="H13"/>
  <c r="H16"/>
  <c r="H17"/>
  <c r="H20"/>
  <c r="I18"/>
  <c r="I20"/>
  <c r="I14" i="8"/>
  <c r="I16"/>
  <c r="I18"/>
  <c r="I20"/>
  <c r="I13"/>
  <c r="I15"/>
  <c r="I17"/>
  <c r="I19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<sst xmlns="http://schemas.openxmlformats.org/spreadsheetml/2006/main" count="81" uniqueCount="61">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</sst>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184" fontId="5" fillId="3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4" xfId="0" applyFont="1" applyFill="1" applyBorder="1" applyAlignment="1" applyProtection="1">
      <alignment horizontal="center" vertical="center" wrapText="1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5" sqref="B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74">
        <v>57.400001000000003</v>
      </c>
      <c r="C2" s="68">
        <f t="shared" ref="C2:C20" ca="1" si="0">IF(AND(B2&gt;=av*80%,B2&lt;=av*115%),B2,"区间外")</f>
        <v>57.400001000000003</v>
      </c>
      <c r="D2" s="36"/>
      <c r="E2" s="42"/>
      <c r="F2" s="43"/>
      <c r="H2" s="60">
        <f t="shared" ref="H2:H20" ca="1" si="1">IF(B2&gt;=ZJ,POWER(ZJ/B2,1.5)*100,IF(B2&lt;ZJ,POWER(B2/ZJ,0.6)*100))*60%</f>
        <v>48.230825318382919</v>
      </c>
      <c r="I2" s="61">
        <f t="shared" ref="I2:I20" si="2">IF(H2=0,"无",RANK(H2,H:H,0))</f>
        <v>15</v>
      </c>
    </row>
    <row r="3" spans="1:12" ht="21.75" customHeight="1">
      <c r="A3" s="53" t="s">
        <v>45</v>
      </c>
      <c r="B3" s="74">
        <v>68.999995999999996</v>
      </c>
      <c r="C3" s="68" t="str">
        <f t="shared" ca="1" si="0"/>
        <v>区间外</v>
      </c>
      <c r="D3" s="35"/>
      <c r="E3" s="37" t="s">
        <v>35</v>
      </c>
      <c r="F3" s="44">
        <f>SUM(B:B)/COUNT(B:B)</f>
        <v>52.208516294117643</v>
      </c>
      <c r="H3" s="60">
        <f t="shared" ca="1" si="1"/>
        <v>36.594763531190047</v>
      </c>
      <c r="I3" s="61">
        <f t="shared" si="2"/>
        <v>17</v>
      </c>
    </row>
    <row r="4" spans="1:12" ht="21.75" customHeight="1">
      <c r="A4" s="53" t="s">
        <v>46</v>
      </c>
      <c r="B4" s="74">
        <v>51.311500000000002</v>
      </c>
      <c r="C4" s="68">
        <f t="shared" ca="1" si="0"/>
        <v>51.311500000000002</v>
      </c>
      <c r="D4" s="35"/>
      <c r="H4" s="60">
        <f t="shared" ca="1" si="1"/>
        <v>57.065086185101258</v>
      </c>
      <c r="I4" s="61">
        <f t="shared" si="2"/>
        <v>7</v>
      </c>
    </row>
    <row r="5" spans="1:12" ht="21.75" customHeight="1">
      <c r="A5" s="53" t="s">
        <v>47</v>
      </c>
      <c r="B5" s="74">
        <v>50.534587000000002</v>
      </c>
      <c r="C5" s="68">
        <f t="shared" ca="1" si="0"/>
        <v>50.534587000000002</v>
      </c>
      <c r="D5" s="35"/>
      <c r="E5" s="34" t="s">
        <v>36</v>
      </c>
      <c r="F5" s="44">
        <f>SUM(C:C)/COUNT(C:C)</f>
        <v>51.159048812499996</v>
      </c>
      <c r="G5" s="45"/>
      <c r="H5" s="60">
        <f t="shared" ca="1" si="1"/>
        <v>58.386099414816357</v>
      </c>
      <c r="I5" s="61">
        <f t="shared" si="2"/>
        <v>4</v>
      </c>
    </row>
    <row r="6" spans="1:12" ht="21.75" customHeight="1">
      <c r="A6" s="53" t="s">
        <v>48</v>
      </c>
      <c r="B6" s="74">
        <v>53.234999999999999</v>
      </c>
      <c r="C6" s="68">
        <f t="shared" ca="1" si="0"/>
        <v>53.234999999999999</v>
      </c>
      <c r="D6" s="35"/>
      <c r="E6" s="50"/>
      <c r="F6" s="50"/>
      <c r="G6" s="45"/>
      <c r="H6" s="60">
        <f t="shared" ca="1" si="1"/>
        <v>54.000360099031319</v>
      </c>
      <c r="I6" s="61">
        <f t="shared" si="2"/>
        <v>12</v>
      </c>
    </row>
    <row r="7" spans="1:12" ht="21.75" customHeight="1">
      <c r="A7" s="53" t="s">
        <v>49</v>
      </c>
      <c r="B7" s="74">
        <v>59.791679999999999</v>
      </c>
      <c r="C7" s="68">
        <f t="shared" ca="1" si="0"/>
        <v>59.791679999999999</v>
      </c>
      <c r="D7" s="35"/>
      <c r="E7" s="17"/>
      <c r="F7" s="17"/>
      <c r="H7" s="60">
        <f t="shared" ca="1" si="1"/>
        <v>45.366096181687553</v>
      </c>
      <c r="I7" s="61">
        <f t="shared" si="2"/>
        <v>16</v>
      </c>
    </row>
    <row r="8" spans="1:12" ht="21.75" customHeight="1">
      <c r="A8" s="53" t="s">
        <v>50</v>
      </c>
      <c r="B8" s="74">
        <v>53.606569</v>
      </c>
      <c r="C8" s="68">
        <f t="shared" ca="1" si="0"/>
        <v>53.606569</v>
      </c>
      <c r="D8" s="35"/>
      <c r="E8" s="37" t="s">
        <v>34</v>
      </c>
      <c r="F8" s="44">
        <f ca="1">IF(COUNT(C:C)=0,av*(1-XF),平均值A1*(1-XF))</f>
        <v>49.624277348124998</v>
      </c>
      <c r="G8" s="45"/>
      <c r="H8" s="60">
        <f t="shared" ca="1" si="1"/>
        <v>53.439886341672619</v>
      </c>
      <c r="I8" s="61">
        <f t="shared" si="2"/>
        <v>13</v>
      </c>
    </row>
    <row r="9" spans="1:12" ht="21.75" customHeight="1">
      <c r="A9" s="53" t="s">
        <v>51</v>
      </c>
      <c r="B9" s="74">
        <v>48.671999999999997</v>
      </c>
      <c r="C9" s="68">
        <f t="shared" ca="1" si="0"/>
        <v>48.671999999999997</v>
      </c>
      <c r="D9" s="35"/>
      <c r="E9" s="42"/>
      <c r="F9" s="49"/>
      <c r="G9" s="45"/>
      <c r="H9" s="60">
        <f t="shared" ca="1" si="1"/>
        <v>59.306493698193655</v>
      </c>
      <c r="I9" s="61">
        <f t="shared" si="2"/>
        <v>2</v>
      </c>
    </row>
    <row r="10" spans="1:12" ht="21.75" customHeight="1">
      <c r="A10" s="53" t="s">
        <v>52</v>
      </c>
      <c r="B10" s="74">
        <v>47.115004999999996</v>
      </c>
      <c r="C10" s="68">
        <f t="shared" ca="1" si="0"/>
        <v>47.115004999999996</v>
      </c>
      <c r="D10" s="35"/>
      <c r="G10" s="58"/>
      <c r="H10" s="60">
        <f t="shared" ca="1" si="1"/>
        <v>58.160787472997988</v>
      </c>
      <c r="I10" s="61">
        <f t="shared" si="2"/>
        <v>5</v>
      </c>
    </row>
    <row r="11" spans="1:12" ht="21.75" customHeight="1">
      <c r="A11" s="53" t="s">
        <v>53</v>
      </c>
      <c r="B11" s="74">
        <v>51.48</v>
      </c>
      <c r="C11" s="68">
        <f t="shared" ca="1" si="0"/>
        <v>51.48</v>
      </c>
      <c r="D11" s="35"/>
      <c r="E11" s="37" t="s">
        <v>33</v>
      </c>
      <c r="F11" s="40">
        <v>0.03</v>
      </c>
      <c r="G11" s="58"/>
      <c r="H11" s="60">
        <f t="shared" ca="1" si="1"/>
        <v>56.785144617779025</v>
      </c>
      <c r="I11" s="61">
        <f t="shared" si="2"/>
        <v>8</v>
      </c>
    </row>
    <row r="12" spans="1:12" ht="21.75" customHeight="1">
      <c r="A12" s="53" t="s">
        <v>54</v>
      </c>
      <c r="B12" s="74">
        <v>47</v>
      </c>
      <c r="C12" s="68">
        <f t="shared" ca="1" si="0"/>
        <v>47</v>
      </c>
      <c r="D12" s="35"/>
      <c r="E12" s="39"/>
      <c r="F12" s="38"/>
      <c r="H12" s="60">
        <f t="shared" ca="1" si="1"/>
        <v>58.075565572152982</v>
      </c>
      <c r="I12" s="61">
        <f t="shared" si="2"/>
        <v>6</v>
      </c>
    </row>
    <row r="13" spans="1:12" ht="21.75" customHeight="1">
      <c r="A13" s="53" t="s">
        <v>55</v>
      </c>
      <c r="B13" s="74">
        <v>51.713999999999999</v>
      </c>
      <c r="C13" s="68">
        <f t="shared" ca="1" si="0"/>
        <v>51.713999999999999</v>
      </c>
      <c r="D13" s="35"/>
      <c r="E13" s="75" t="s">
        <v>42</v>
      </c>
      <c r="F13" s="75"/>
      <c r="H13" s="60">
        <f t="shared" ca="1" si="1"/>
        <v>56.400161408485538</v>
      </c>
      <c r="I13" s="61">
        <f t="shared" si="2"/>
        <v>9</v>
      </c>
    </row>
    <row r="14" spans="1:12" ht="21.75" customHeight="1">
      <c r="A14" s="72" t="s">
        <v>56</v>
      </c>
      <c r="B14" s="74">
        <v>42.061500000000002</v>
      </c>
      <c r="C14" s="68">
        <f t="shared" ca="1" si="0"/>
        <v>42.061500000000002</v>
      </c>
      <c r="D14" s="35"/>
      <c r="E14" s="75"/>
      <c r="F14" s="75"/>
      <c r="H14" s="60">
        <f t="shared" ca="1" si="1"/>
        <v>54.333237917636083</v>
      </c>
      <c r="I14" s="61">
        <f t="shared" si="2"/>
        <v>11</v>
      </c>
      <c r="L14" s="41"/>
    </row>
    <row r="15" spans="1:12" ht="21.75" customHeight="1">
      <c r="A15" s="72" t="s">
        <v>57</v>
      </c>
      <c r="B15" s="74">
        <v>52.499654999999997</v>
      </c>
      <c r="C15" s="68">
        <f t="shared" ca="1" si="0"/>
        <v>52.499654999999997</v>
      </c>
      <c r="D15" s="35"/>
      <c r="E15" s="75"/>
      <c r="F15" s="75"/>
      <c r="G15" s="22"/>
      <c r="H15" s="60">
        <f t="shared" ca="1" si="1"/>
        <v>55.13887098563486</v>
      </c>
      <c r="I15" s="61">
        <f t="shared" si="2"/>
        <v>10</v>
      </c>
    </row>
    <row r="16" spans="1:12" ht="21.75" customHeight="1">
      <c r="A16" s="73" t="s">
        <v>58</v>
      </c>
      <c r="B16" s="74">
        <v>47.500245</v>
      </c>
      <c r="C16" s="68">
        <f t="shared" ca="1" si="0"/>
        <v>47.500245</v>
      </c>
      <c r="D16" s="35"/>
      <c r="E16" s="75"/>
      <c r="F16" s="75"/>
      <c r="G16" s="22"/>
      <c r="H16" s="60">
        <f t="shared" ca="1" si="1"/>
        <v>58.445656722535617</v>
      </c>
      <c r="I16" s="61">
        <f t="shared" si="2"/>
        <v>3</v>
      </c>
    </row>
    <row r="17" spans="1:9" ht="21.75" customHeight="1">
      <c r="A17" s="72" t="s">
        <v>59</v>
      </c>
      <c r="B17" s="74">
        <v>54.872999999999998</v>
      </c>
      <c r="C17" s="68">
        <f t="shared" ca="1" si="0"/>
        <v>54.872999999999998</v>
      </c>
      <c r="D17" s="35"/>
      <c r="E17" s="75"/>
      <c r="F17" s="75"/>
      <c r="G17" s="22"/>
      <c r="H17" s="60">
        <f t="shared" ca="1" si="1"/>
        <v>51.600568548037067</v>
      </c>
      <c r="I17" s="61">
        <f t="shared" si="2"/>
        <v>14</v>
      </c>
    </row>
    <row r="18" spans="1:9" ht="21.75" customHeight="1">
      <c r="A18" s="72" t="s">
        <v>60</v>
      </c>
      <c r="B18" s="74">
        <v>49.750039000000001</v>
      </c>
      <c r="C18" s="68">
        <f t="shared" ca="1" si="0"/>
        <v>49.750039000000001</v>
      </c>
      <c r="D18" s="35"/>
      <c r="E18" s="75"/>
      <c r="F18" s="75"/>
      <c r="G18" s="22"/>
      <c r="H18" s="60">
        <f t="shared" ca="1" si="1"/>
        <v>59.772635500925389</v>
      </c>
      <c r="I18" s="61">
        <f t="shared" si="2"/>
        <v>1</v>
      </c>
    </row>
    <row r="19" spans="1:9" ht="21.75" customHeight="1">
      <c r="A19" s="55"/>
      <c r="B19" s="47"/>
      <c r="C19" s="68" t="str">
        <f t="shared" ca="1" si="0"/>
        <v>区间外</v>
      </c>
      <c r="D19" s="35"/>
      <c r="E19" s="75"/>
      <c r="F19" s="75"/>
      <c r="G19" s="22"/>
      <c r="H19" s="60">
        <f t="shared" ca="1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ca="1" si="0"/>
        <v>区间外</v>
      </c>
      <c r="D20" s="35"/>
      <c r="E20" s="75"/>
      <c r="F20" s="75"/>
      <c r="G20" s="22"/>
      <c r="H20" s="62">
        <f t="shared" ca="1" si="1"/>
        <v>0</v>
      </c>
      <c r="I20" s="63" t="str">
        <f t="shared" si="2"/>
        <v>无</v>
      </c>
    </row>
  </sheetData>
  <sheetCalcPr fullCalcOnLoad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ca="1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ca="1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ca="1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ca="1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ca="1" si="0"/>
        <v>520</v>
      </c>
      <c r="D4" s="35"/>
      <c r="E4" s="1"/>
      <c r="F4" s="1"/>
      <c r="G4" s="3"/>
      <c r="H4" s="60">
        <f t="shared" ca="1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ca="1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ca="1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ca="1" si="0"/>
        <v>540</v>
      </c>
      <c r="D6" s="35"/>
      <c r="E6" s="50"/>
      <c r="F6" s="50"/>
      <c r="G6" s="45"/>
      <c r="H6" s="60">
        <f t="shared" ca="1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ca="1" si="0"/>
        <v>550</v>
      </c>
      <c r="D7" s="35"/>
      <c r="E7" s="17"/>
      <c r="F7" s="17"/>
      <c r="G7" s="3"/>
      <c r="H7" s="60">
        <f t="shared" ca="1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ca="1" si="0"/>
        <v>490</v>
      </c>
      <c r="D8" s="35"/>
      <c r="E8" s="37" t="s">
        <v>34</v>
      </c>
      <c r="F8" s="44">
        <f ca="1">IF(COUNT(C:C)=0,算术平均值A*(1-下浮比例),算术平均值A1*(1-下浮比例))</f>
        <v>448.36363636363637</v>
      </c>
      <c r="G8" s="45"/>
      <c r="H8" s="60">
        <f t="shared" ca="1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ca="1" si="0"/>
        <v>480</v>
      </c>
      <c r="D9" s="35"/>
      <c r="E9" s="42"/>
      <c r="F9" s="49"/>
      <c r="G9" s="45"/>
      <c r="H9" s="60">
        <f t="shared" ca="1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ca="1" si="0"/>
        <v>470</v>
      </c>
      <c r="D10" s="35"/>
      <c r="E10" s="1"/>
      <c r="F10" s="1"/>
      <c r="G10" s="58"/>
      <c r="H10" s="60">
        <f t="shared" ca="1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ca="1" si="0"/>
        <v>450</v>
      </c>
      <c r="D11" s="35"/>
      <c r="E11" s="37" t="s">
        <v>33</v>
      </c>
      <c r="F11" s="40">
        <v>0.1</v>
      </c>
      <c r="G11" s="58"/>
      <c r="H11" s="60">
        <f t="shared" ca="1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ca="1" si="0"/>
        <v>440</v>
      </c>
      <c r="D12" s="35"/>
      <c r="E12" s="39"/>
      <c r="F12" s="38"/>
      <c r="G12" s="3"/>
      <c r="H12" s="60">
        <f t="shared" ca="1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ca="1" si="0"/>
        <v>区间外</v>
      </c>
      <c r="D13" s="35"/>
      <c r="E13" s="75" t="s">
        <v>43</v>
      </c>
      <c r="F13" s="75"/>
      <c r="G13" s="3"/>
      <c r="H13" s="60">
        <f t="shared" ca="1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ca="1" si="0"/>
        <v>区间外</v>
      </c>
      <c r="D14" s="35"/>
      <c r="E14" s="75"/>
      <c r="F14" s="75"/>
      <c r="G14" s="3"/>
      <c r="H14" s="60">
        <f t="shared" ca="1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ca="1" si="0"/>
        <v>区间外</v>
      </c>
      <c r="D15" s="35"/>
      <c r="E15" s="75"/>
      <c r="F15" s="75"/>
      <c r="G15" s="22"/>
      <c r="H15" s="60">
        <f t="shared" ca="1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ca="1" si="0"/>
        <v>区间外</v>
      </c>
      <c r="D16" s="35"/>
      <c r="E16" s="75"/>
      <c r="F16" s="75"/>
      <c r="G16" s="22"/>
      <c r="H16" s="60">
        <f t="shared" ca="1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ca="1" si="0"/>
        <v>区间外</v>
      </c>
      <c r="D17" s="35"/>
      <c r="E17" s="75"/>
      <c r="F17" s="75"/>
      <c r="G17" s="22"/>
      <c r="H17" s="60">
        <f t="shared" ca="1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ca="1" si="0"/>
        <v>区间外</v>
      </c>
      <c r="D18" s="35"/>
      <c r="E18" s="75"/>
      <c r="F18" s="75"/>
      <c r="G18" s="22"/>
      <c r="H18" s="60">
        <f t="shared" ca="1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ca="1" si="0"/>
        <v>区间外</v>
      </c>
      <c r="D19" s="35"/>
      <c r="E19" s="75"/>
      <c r="F19" s="75"/>
      <c r="G19" s="22"/>
      <c r="H19" s="60">
        <f t="shared" ca="1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ca="1" si="0"/>
        <v>区间外</v>
      </c>
      <c r="D20" s="35"/>
      <c r="E20" s="75"/>
      <c r="F20" s="75"/>
      <c r="G20" s="22"/>
      <c r="H20" s="60">
        <f t="shared" ca="1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ca="1" si="3">IF(AND(B21&gt;=算术平均值A*80%,B21&lt;=算术平均值A*115%),B21,"区间外")</f>
        <v>区间外</v>
      </c>
      <c r="H21" s="60">
        <f t="shared" ca="1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ca="1" si="3"/>
        <v>区间外</v>
      </c>
      <c r="H22" s="60">
        <f t="shared" ca="1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ca="1" si="3"/>
        <v>区间外</v>
      </c>
      <c r="H23" s="60">
        <f t="shared" ca="1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ca="1" si="3"/>
        <v>区间外</v>
      </c>
      <c r="H24" s="60">
        <f t="shared" ca="1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ca="1" si="3"/>
        <v>区间外</v>
      </c>
      <c r="H25" s="60">
        <f t="shared" ca="1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ca="1" si="3"/>
        <v>区间外</v>
      </c>
      <c r="H26" s="60">
        <f t="shared" ca="1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ca="1" si="3"/>
        <v>区间外</v>
      </c>
      <c r="H27" s="60">
        <f t="shared" ca="1" si="1"/>
        <v>0</v>
      </c>
      <c r="I27" s="63" t="str">
        <f t="shared" si="2"/>
        <v>无</v>
      </c>
    </row>
  </sheetData>
  <sheetCalcPr fullCalcOnLoad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2014-05-11T03:45:40Z</dcterms:modified>
</cp:coreProperties>
</file>