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/>
  <c r="F5" i="7"/>
  <c r="F8" s="1"/>
  <c r="H6" i="4" a="1"/>
  <c r="H6" s="1"/>
  <c r="H5"/>
  <c r="H2"/>
  <c r="J40" s="1" a="1"/>
  <c r="J40" s="1"/>
  <c r="J26" a="1"/>
  <c r="J26" s="1"/>
  <c r="J38" a="1"/>
  <c r="J38" s="1"/>
  <c r="J50" a="1"/>
  <c r="J50" s="1"/>
  <c r="J36" a="1"/>
  <c r="J36" s="1"/>
  <c r="J47" a="1"/>
  <c r="J47" s="1"/>
  <c r="J48" a="1"/>
  <c r="J48" s="1"/>
  <c r="J13" a="1"/>
  <c r="J13" s="1"/>
  <c r="J18" a="1"/>
  <c r="J18" s="1"/>
  <c r="J19" a="1"/>
  <c r="J19" s="1"/>
  <c r="J25" a="1"/>
  <c r="J25" s="1"/>
  <c r="J10" a="1"/>
  <c r="J10" s="1"/>
  <c r="J14" a="1"/>
  <c r="J14" s="1"/>
  <c r="J16" a="1"/>
  <c r="J16" s="1"/>
  <c r="J31" a="1"/>
  <c r="J31" s="1"/>
  <c r="J4" a="1"/>
  <c r="J4" s="1"/>
  <c r="J54" a="1"/>
  <c r="J54" s="1"/>
  <c r="J44" a="1"/>
  <c r="J44" s="1"/>
  <c r="J41" a="1"/>
  <c r="J41" s="1"/>
  <c r="J42" a="1"/>
  <c r="J42" s="1"/>
  <c r="J34" a="1"/>
  <c r="J34" s="1"/>
  <c r="J39" a="1"/>
  <c r="J39" s="1"/>
  <c r="J51" a="1"/>
  <c r="J51" s="1"/>
  <c r="J3" a="1"/>
  <c r="J3" s="1"/>
  <c r="J8" a="1"/>
  <c r="J8" s="1"/>
  <c r="J11" a="1"/>
  <c r="J11" s="1"/>
  <c r="J20" a="1"/>
  <c r="J20" s="1"/>
  <c r="J29" a="1"/>
  <c r="J29" s="1"/>
  <c r="J7" a="1"/>
  <c r="J7" s="1"/>
  <c r="H3" i="8" l="1"/>
  <c r="H5"/>
  <c r="H7"/>
  <c r="H9"/>
  <c r="H11"/>
  <c r="H13"/>
  <c r="H15"/>
  <c r="H17"/>
  <c r="H19"/>
  <c r="H21"/>
  <c r="I21" s="1"/>
  <c r="H23"/>
  <c r="H25"/>
  <c r="I25" s="1"/>
  <c r="H27"/>
  <c r="H4"/>
  <c r="H6"/>
  <c r="H8"/>
  <c r="H10"/>
  <c r="H12"/>
  <c r="H14"/>
  <c r="H16"/>
  <c r="H18"/>
  <c r="H20"/>
  <c r="H22"/>
  <c r="H24"/>
  <c r="H26"/>
  <c r="H2"/>
  <c r="I23"/>
  <c r="I27"/>
  <c r="I22"/>
  <c r="I24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H9" s="1" a="1"/>
  <c r="H9" s="1"/>
  <c r="J30" a="1"/>
  <c r="J30" s="1"/>
  <c r="H4" i="7"/>
  <c r="H6"/>
  <c r="H10"/>
  <c r="H14"/>
  <c r="H18"/>
  <c r="I18" s="1"/>
  <c r="H3"/>
  <c r="H7"/>
  <c r="H11"/>
  <c r="H15"/>
  <c r="H19"/>
  <c r="I19" s="1"/>
  <c r="H12" i="4" a="1"/>
  <c r="H12" s="1"/>
  <c r="H2" i="7" l="1"/>
  <c r="H17"/>
  <c r="H13"/>
  <c r="H9"/>
  <c r="H5"/>
  <c r="H20"/>
  <c r="I20" s="1"/>
  <c r="H16"/>
  <c r="H12"/>
  <c r="H8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7" i="7" l="1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<sst xmlns="http://schemas.openxmlformats.org/spreadsheetml/2006/main" count="77" uniqueCount="57">
  <si>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</si>
  <si>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</si>
  <si>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</si>
  <si>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</si>
  <si>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</si>
  <si>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</si>
  <si>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</si>
  <si>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</si>
  <si>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</si>
  <si>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</si>
  <si>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</si>
  <si>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</si>
  <si>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</si>
  <si>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</si>
  <si>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</si>
  <si>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</si>
  <si>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</si>
  <si>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</si>
  <si>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</si>
  <si>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</si>
  <si>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</si>
  <si>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</si>
  <si>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</si>
  <si>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</si>
  <si>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</si>
  <si>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</si>
  <si>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</si>
  <si>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</si>
  <si>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</si>
  <si>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</si>
  <si>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</si>
  <si>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</si>
  <si>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</si>
  <si>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</si>
  <si>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</si>
  <si>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</si>
  <si>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</si>
  <si>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</si>
  <si>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</si>
  <si>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</si>
  <si>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</si>
  <si>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</si>
  <si>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</si>
  <si>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</si>
  <si>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</si>
  <si>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</si>
  <si>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</si>
  <si>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</si>
  <si>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</si>
  <si>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</si>
  <si>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</si>
  <si>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库柏</t>
    <phoneticPr fontId="17" type="noConversion"/>
  </si>
  <si>
    <t>思源</t>
    <phoneticPr fontId="17" type="noConversion"/>
  </si>
  <si>
    <t>苏容</t>
    <phoneticPr fontId="17" type="noConversion"/>
  </si>
  <si>
    <r>
      <t>A</t>
    </r>
    <r>
      <rPr>
        <b/>
        <sz val="11"/>
        <color indexed="8"/>
        <rFont val="宋体"/>
        <family val="3"/>
        <charset val="134"/>
      </rPr>
      <t>BB</t>
    </r>
    <phoneticPr fontId="17" type="noConversion"/>
  </si>
  <si>
    <t>西电</t>
    <phoneticPr fontId="17" type="noConversion"/>
  </si>
  <si>
    <t>新东北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</si>
</sst>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  <xf numFmtId="0" fontId="3" fillId="3" borderId="6" xfId="0" applyFont="1" applyFill="1" applyBorder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A8EAB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A2" sqref="A2:A14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801.67</v>
      </c>
      <c r="C2" s="68" t="str">
        <f t="shared" ref="C2:C20" si="0">IF(AND(B2&gt;=av*80%,B2&lt;=av*115%),B2,"区间外")</f>
        <v>区间外</v>
      </c>
      <c r="D2" s="36"/>
      <c r="E2" s="42"/>
      <c r="F2" s="43"/>
      <c r="H2" s="60">
        <f t="shared" ref="H2:H20" si="1">IF(B2&gt;=ZJ,POWER(ZJ/B2,1.5)*100,IF(B2&lt;ZJ,POWER(B2/ZJ,0.6)*100))*60%</f>
        <v>49.571229382313696</v>
      </c>
      <c r="I2" s="61">
        <f t="shared" ref="I2:I20" si="2">IF(H2=0,"无",RANK(H2,H:H,0))</f>
        <v>6</v>
      </c>
    </row>
    <row r="3" spans="1:12" ht="21.75" customHeight="1">
      <c r="A3" s="53" t="s">
        <v>45</v>
      </c>
      <c r="B3" s="46">
        <v>1487.16</v>
      </c>
      <c r="C3" s="68" t="str">
        <f t="shared" si="0"/>
        <v>区间外</v>
      </c>
      <c r="D3" s="35"/>
      <c r="E3" s="37" t="s">
        <v>35</v>
      </c>
      <c r="F3" s="44">
        <f>SUM(B:B)/COUNT(B:B)</f>
        <v>1143.4646153846154</v>
      </c>
      <c r="H3" s="60">
        <f t="shared" si="1"/>
        <v>38.274722989103843</v>
      </c>
      <c r="I3" s="61">
        <f t="shared" si="2"/>
        <v>13</v>
      </c>
    </row>
    <row r="4" spans="1:12" ht="21.75" customHeight="1">
      <c r="A4" s="53" t="s">
        <v>46</v>
      </c>
      <c r="B4" s="46">
        <v>1070.1300000000001</v>
      </c>
      <c r="C4" s="68">
        <f t="shared" si="0"/>
        <v>1070.1300000000001</v>
      </c>
      <c r="D4" s="35"/>
      <c r="H4" s="60">
        <f t="shared" si="1"/>
        <v>58.951415040838157</v>
      </c>
      <c r="I4" s="61">
        <f t="shared" si="2"/>
        <v>1</v>
      </c>
    </row>
    <row r="5" spans="1:12" ht="21.75" customHeight="1">
      <c r="A5" s="53" t="s">
        <v>47</v>
      </c>
      <c r="B5" s="46">
        <v>762.7</v>
      </c>
      <c r="C5" s="68" t="str">
        <f t="shared" si="0"/>
        <v>区间外</v>
      </c>
      <c r="D5" s="35"/>
      <c r="E5" s="34" t="s">
        <v>36</v>
      </c>
      <c r="F5" s="44">
        <f>SUM(C:C)/COUNT(C:C)</f>
        <v>1136.126</v>
      </c>
      <c r="G5" s="45"/>
      <c r="H5" s="60">
        <f t="shared" si="1"/>
        <v>48.111019333227787</v>
      </c>
      <c r="I5" s="61">
        <f t="shared" si="2"/>
        <v>9</v>
      </c>
    </row>
    <row r="6" spans="1:12" ht="21.75" customHeight="1">
      <c r="A6" s="53" t="s">
        <v>48</v>
      </c>
      <c r="B6" s="46">
        <v>863.46</v>
      </c>
      <c r="C6" s="68" t="str">
        <f t="shared" si="0"/>
        <v>区间外</v>
      </c>
      <c r="D6" s="35"/>
      <c r="E6" s="50"/>
      <c r="F6" s="50"/>
      <c r="G6" s="45"/>
      <c r="H6" s="60">
        <f t="shared" si="1"/>
        <v>51.829574652804951</v>
      </c>
      <c r="I6" s="61">
        <f t="shared" si="2"/>
        <v>4</v>
      </c>
    </row>
    <row r="7" spans="1:12" ht="21.75" customHeight="1">
      <c r="A7" s="53" t="s">
        <v>49</v>
      </c>
      <c r="B7" s="46">
        <v>1455.03</v>
      </c>
      <c r="C7" s="68" t="str">
        <f t="shared" si="0"/>
        <v>区间外</v>
      </c>
      <c r="D7" s="35"/>
      <c r="E7" s="17"/>
      <c r="F7" s="17"/>
      <c r="H7" s="60">
        <f t="shared" si="1"/>
        <v>39.549470934956467</v>
      </c>
      <c r="I7" s="61">
        <f t="shared" si="2"/>
        <v>10</v>
      </c>
    </row>
    <row r="8" spans="1:12" ht="21.75" customHeight="1">
      <c r="A8" s="53" t="s">
        <v>50</v>
      </c>
      <c r="B8" s="46">
        <v>1041.96</v>
      </c>
      <c r="C8" s="68">
        <f t="shared" si="0"/>
        <v>1041.96</v>
      </c>
      <c r="D8" s="35"/>
      <c r="E8" s="37" t="s">
        <v>34</v>
      </c>
      <c r="F8" s="44">
        <f>IF(COUNT(C:C)=0,av*(1-XF),平均值A1*(1-XF))</f>
        <v>1102.04222</v>
      </c>
      <c r="G8" s="45"/>
      <c r="H8" s="60">
        <f t="shared" si="1"/>
        <v>58.015352967566209</v>
      </c>
      <c r="I8" s="61">
        <f t="shared" si="2"/>
        <v>3</v>
      </c>
    </row>
    <row r="9" spans="1:12" ht="21.75" customHeight="1">
      <c r="A9" s="53" t="s">
        <v>51</v>
      </c>
      <c r="B9" s="46">
        <v>1265.22</v>
      </c>
      <c r="C9" s="68">
        <f t="shared" si="0"/>
        <v>1265.22</v>
      </c>
      <c r="D9" s="35"/>
      <c r="E9" s="42"/>
      <c r="F9" s="49"/>
      <c r="G9" s="45"/>
      <c r="H9" s="60">
        <f t="shared" si="1"/>
        <v>48.775252596378913</v>
      </c>
      <c r="I9" s="61">
        <f t="shared" si="2"/>
        <v>8</v>
      </c>
    </row>
    <row r="10" spans="1:12" ht="21.75" customHeight="1">
      <c r="A10" s="53" t="s">
        <v>52</v>
      </c>
      <c r="B10" s="46">
        <v>1478.2</v>
      </c>
      <c r="C10" s="68" t="str">
        <f t="shared" si="0"/>
        <v>区间外</v>
      </c>
      <c r="D10" s="35"/>
      <c r="G10" s="58"/>
      <c r="H10" s="60">
        <f t="shared" si="1"/>
        <v>38.623248905255139</v>
      </c>
      <c r="I10" s="61">
        <f t="shared" si="2"/>
        <v>12</v>
      </c>
    </row>
    <row r="11" spans="1:12" ht="21.75" customHeight="1">
      <c r="A11" s="53" t="s">
        <v>53</v>
      </c>
      <c r="B11" s="46">
        <v>859.32</v>
      </c>
      <c r="C11" s="68" t="str">
        <f t="shared" si="0"/>
        <v>区间外</v>
      </c>
      <c r="D11" s="35"/>
      <c r="E11" s="37" t="s">
        <v>33</v>
      </c>
      <c r="F11" s="40">
        <v>0.03</v>
      </c>
      <c r="G11" s="58"/>
      <c r="H11" s="60">
        <f t="shared" si="1"/>
        <v>51.680328135380321</v>
      </c>
      <c r="I11" s="61">
        <f t="shared" si="2"/>
        <v>5</v>
      </c>
    </row>
    <row r="12" spans="1:12" ht="21.75" customHeight="1">
      <c r="A12" s="53" t="s">
        <v>54</v>
      </c>
      <c r="B12" s="46">
        <v>1043.32</v>
      </c>
      <c r="C12" s="68">
        <f t="shared" si="0"/>
        <v>1043.32</v>
      </c>
      <c r="D12" s="35"/>
      <c r="E12" s="39"/>
      <c r="F12" s="38"/>
      <c r="H12" s="60">
        <f t="shared" si="1"/>
        <v>58.060775227023775</v>
      </c>
      <c r="I12" s="61">
        <f t="shared" si="2"/>
        <v>2</v>
      </c>
    </row>
    <row r="13" spans="1:12" ht="21.75" customHeight="1">
      <c r="A13" s="53" t="s">
        <v>55</v>
      </c>
      <c r="B13" s="46">
        <v>1476.87</v>
      </c>
      <c r="C13" s="68" t="str">
        <f t="shared" si="0"/>
        <v>区间外</v>
      </c>
      <c r="D13" s="35"/>
      <c r="E13" s="72" t="s">
        <v>42</v>
      </c>
      <c r="F13" s="72"/>
      <c r="H13" s="60">
        <f t="shared" si="1"/>
        <v>38.675434085149369</v>
      </c>
      <c r="I13" s="61">
        <f t="shared" si="2"/>
        <v>11</v>
      </c>
    </row>
    <row r="14" spans="1:12" ht="21.75" customHeight="1">
      <c r="A14" s="74" t="s">
        <v>56</v>
      </c>
      <c r="B14" s="46">
        <v>1260</v>
      </c>
      <c r="C14" s="68">
        <f t="shared" si="0"/>
        <v>1260</v>
      </c>
      <c r="D14" s="35"/>
      <c r="E14" s="72"/>
      <c r="F14" s="72"/>
      <c r="H14" s="60">
        <f t="shared" si="1"/>
        <v>49.078669663850448</v>
      </c>
      <c r="I14" s="61">
        <f t="shared" si="2"/>
        <v>7</v>
      </c>
      <c r="L14" s="41"/>
    </row>
    <row r="15" spans="1:12" ht="21.75" customHeight="1">
      <c r="A15" s="55"/>
      <c r="B15" s="46"/>
      <c r="C15" s="68" t="str">
        <f t="shared" si="0"/>
        <v>区间外</v>
      </c>
      <c r="D15" s="35"/>
      <c r="E15" s="72"/>
      <c r="F15" s="72"/>
      <c r="G15" s="22"/>
      <c r="H15" s="60">
        <f t="shared" si="1"/>
        <v>0</v>
      </c>
      <c r="I15" s="61" t="str">
        <f t="shared" si="2"/>
        <v>无</v>
      </c>
    </row>
    <row r="16" spans="1:12" ht="21.75" customHeight="1">
      <c r="A16" s="55"/>
      <c r="B16" s="46"/>
      <c r="C16" s="68" t="str">
        <f t="shared" si="0"/>
        <v>区间外</v>
      </c>
      <c r="D16" s="35"/>
      <c r="E16" s="72"/>
      <c r="F16" s="72"/>
      <c r="G16" s="22"/>
      <c r="H16" s="60">
        <f t="shared" si="1"/>
        <v>0</v>
      </c>
      <c r="I16" s="61" t="str">
        <f t="shared" si="2"/>
        <v>无</v>
      </c>
    </row>
    <row r="17" spans="1:9" ht="21.75" customHeight="1">
      <c r="A17" s="55"/>
      <c r="B17" s="47"/>
      <c r="C17" s="68" t="str">
        <f t="shared" si="0"/>
        <v>区间外</v>
      </c>
      <c r="D17" s="35"/>
      <c r="E17" s="72"/>
      <c r="F17" s="72"/>
      <c r="G17" s="22"/>
      <c r="H17" s="60">
        <f t="shared" si="1"/>
        <v>0</v>
      </c>
      <c r="I17" s="61" t="str">
        <f t="shared" si="2"/>
        <v>无</v>
      </c>
    </row>
    <row r="18" spans="1:9" ht="21.75" customHeight="1">
      <c r="A18" s="55"/>
      <c r="B18" s="47"/>
      <c r="C18" s="68" t="str">
        <f t="shared" si="0"/>
        <v>区间外</v>
      </c>
      <c r="D18" s="35"/>
      <c r="E18" s="72"/>
      <c r="F18" s="72"/>
      <c r="G18" s="22"/>
      <c r="H18" s="60">
        <f t="shared" si="1"/>
        <v>0</v>
      </c>
      <c r="I18" s="61" t="str">
        <f t="shared" si="2"/>
        <v>无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2"/>
      <c r="F19" s="72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2"/>
      <c r="F20" s="72"/>
      <c r="G20" s="22"/>
      <c r="H20" s="62">
        <f t="shared" si="1"/>
        <v>0</v>
      </c>
      <c r="I20" s="63" t="str">
        <f t="shared" si="2"/>
        <v>无</v>
      </c>
    </row>
  </sheetData>
  <protectedRanges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3" t="s">
        <v>32</v>
      </c>
      <c r="E15" s="73"/>
      <c r="F15" s="73"/>
      <c r="G15" s="73"/>
      <c r="H15" s="73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3"/>
      <c r="E16" s="73"/>
      <c r="F16" s="73"/>
      <c r="G16" s="73"/>
      <c r="H16" s="73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3"/>
      <c r="E17" s="73"/>
      <c r="F17" s="73"/>
      <c r="G17" s="73"/>
      <c r="H17" s="73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3"/>
      <c r="E18" s="73"/>
      <c r="F18" s="73"/>
      <c r="G18" s="73"/>
      <c r="H18" s="73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3"/>
      <c r="E19" s="73"/>
      <c r="F19" s="73"/>
      <c r="G19" s="73"/>
      <c r="H19" s="73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2" t="s">
        <v>43</v>
      </c>
      <c r="F13" s="72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2"/>
      <c r="F14" s="72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2"/>
      <c r="F15" s="72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2"/>
      <c r="F16" s="72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2"/>
      <c r="F17" s="72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2"/>
      <c r="F18" s="72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2"/>
      <c r="F19" s="72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2"/>
      <c r="F20" s="72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2014-02-17T06:23:02Z</dcterms:modified>
</cp:coreProperties>
</file>