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5725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50" l="1" a="1"/>
  <c r="J50" s="1"/>
  <c r="J36" a="1"/>
  <c r="J36" s="1"/>
  <c r="J20" a="1"/>
  <c r="J20" s="1"/>
  <c r="J51" a="1"/>
  <c r="J51" s="1"/>
  <c r="J41" a="1"/>
  <c r="J41" s="1"/>
  <c r="J31" a="1"/>
  <c r="J31" s="1"/>
  <c r="J25" a="1"/>
  <c r="J25" s="1"/>
  <c r="J48" a="1"/>
  <c r="J48" s="1"/>
  <c r="J38" a="1"/>
  <c r="J38" s="1"/>
  <c r="J29" a="1"/>
  <c r="J29" s="1"/>
  <c r="J3" a="1"/>
  <c r="J3" s="1"/>
  <c r="J42" a="1"/>
  <c r="J42" s="1"/>
  <c r="J4" a="1"/>
  <c r="J4" s="1"/>
  <c r="J10" a="1"/>
  <c r="J10" s="1"/>
  <c r="J13" a="1"/>
  <c r="J13" s="1"/>
  <c r="J7" a="1"/>
  <c r="J7" s="1"/>
  <c r="J8" a="1"/>
  <c r="J8" s="1"/>
  <c r="J34" a="1"/>
  <c r="J34" s="1"/>
  <c r="J54" a="1"/>
  <c r="J54" s="1"/>
  <c r="J14" a="1"/>
  <c r="J14" s="1"/>
  <c r="J18" a="1"/>
  <c r="J18" s="1"/>
  <c r="J40" a="1"/>
  <c r="J40" s="1"/>
  <c r="J11" a="1"/>
  <c r="J11" s="1"/>
  <c r="J39" a="1"/>
  <c r="J39" s="1"/>
  <c r="J44" a="1"/>
  <c r="J44" s="1"/>
  <c r="J16" a="1"/>
  <c r="J16" s="1"/>
  <c r="J19" a="1"/>
  <c r="J19" s="1"/>
  <c r="J47" a="1"/>
  <c r="J47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I24" s="1"/>
  <c r="H26"/>
  <c r="I26" s="1"/>
  <c r="H2"/>
  <c r="I23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12" i="4" l="1" a="1"/>
  <c r="H12" s="1"/>
  <c r="L10" s="1" a="1"/>
  <c r="L10" s="1"/>
  <c r="H9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6" i="4" l="1" a="1"/>
  <c r="L16" s="1"/>
  <c r="L49" a="1"/>
  <c r="L49" s="1"/>
  <c r="L54" a="1"/>
  <c r="L54" s="1"/>
  <c r="L53" a="1"/>
  <c r="L53" s="1"/>
  <c r="L41" a="1"/>
  <c r="L41" s="1"/>
  <c r="L45" a="1"/>
  <c r="L45" s="1"/>
  <c r="L34" a="1"/>
  <c r="L34" s="1"/>
  <c r="L47" a="1"/>
  <c r="L47" s="1"/>
  <c r="L11" a="1"/>
  <c r="L11" s="1"/>
  <c r="L6" a="1"/>
  <c r="L6" s="1"/>
  <c r="L20" a="1"/>
  <c r="L20" s="1"/>
  <c r="L19" a="1"/>
  <c r="L19" s="1"/>
  <c r="L29" a="1"/>
  <c r="L29" s="1"/>
  <c r="L26" a="1"/>
  <c r="L26" s="1"/>
  <c r="L23" a="1"/>
  <c r="L23" s="1"/>
  <c r="L15" a="1"/>
  <c r="L15" s="1"/>
  <c r="L46" a="1"/>
  <c r="L46" s="1"/>
  <c r="L12" a="1"/>
  <c r="L12" s="1"/>
  <c r="L51" a="1"/>
  <c r="L51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L42" a="1"/>
  <c r="L42" s="1"/>
  <c r="L2"/>
  <c r="L5" a="1"/>
  <c r="L5" s="1"/>
  <c r="L14" a="1"/>
  <c r="L14" s="1"/>
  <c r="L7" a="1"/>
  <c r="L7" s="1"/>
  <c r="L40" a="1"/>
  <c r="L40" s="1"/>
  <c r="L17" a="1"/>
  <c r="L17" s="1"/>
  <c r="L28" a="1"/>
  <c r="L28" s="1"/>
  <c r="L39" a="1"/>
  <c r="L39" s="1"/>
  <c r="L43" a="1"/>
  <c r="L43" s="1"/>
  <c r="L55" a="1"/>
  <c r="L55" s="1"/>
  <c r="L36" a="1"/>
  <c r="L36" s="1"/>
  <c r="L24" a="1"/>
  <c r="L24" s="1"/>
  <c r="L9" a="1"/>
  <c r="L9" s="1"/>
  <c r="L4" a="1"/>
  <c r="L4" s="1"/>
  <c r="L48" a="1"/>
  <c r="L48" s="1"/>
  <c r="L37" a="1"/>
  <c r="L37" s="1"/>
  <c r="L38" a="1"/>
  <c r="L38" s="1"/>
  <c r="L13" a="1"/>
  <c r="L13" s="1"/>
  <c r="L31" a="1"/>
  <c r="L31" s="1"/>
  <c r="L33" a="1"/>
  <c r="L33" s="1"/>
  <c r="L3" a="1"/>
  <c r="L3" s="1"/>
  <c r="L18" a="1"/>
  <c r="L18" s="1"/>
  <c r="L21" a="1"/>
  <c r="L21" s="1"/>
  <c r="L22" a="1"/>
  <c r="L22" s="1"/>
  <c r="L27" a="1"/>
  <c r="L27" s="1"/>
  <c r="L56" a="1"/>
  <c r="L56" s="1"/>
  <c r="L25" a="1"/>
  <c r="L25" s="1"/>
  <c r="L44" a="1"/>
  <c r="L44" s="1"/>
  <c r="I18" i="7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<sst xmlns="http://schemas.openxmlformats.org/spreadsheetml/2006/main" count="81" uniqueCount="61">
  <si>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</si>
  <si>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</si>
  <si>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</si>
  <si>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</si>
  <si>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</si>
  <si>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</si>
  <si>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</si>
  <si>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</si>
  <si>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</si>
  <si>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</si>
  <si>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</si>
  <si>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</si>
  <si>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</si>
  <si>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</si>
  <si>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</si>
  <si>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</si>
  <si>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</si>
  <si>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</si>
  <si>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</si>
  <si>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</si>
  <si>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</si>
  <si>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</si>
  <si>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</si>
  <si>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</si>
  <si>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</si>
  <si>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</si>
  <si>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</si>
  <si>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</si>
  <si>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</si>
  <si>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</si>
  <si>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</si>
  <si>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</si>
  <si>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</si>
  <si>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</si>
  <si>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</si>
  <si>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</si>
  <si>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</si>
  <si>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</si>
  <si>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</si>
  <si>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</si>
  <si>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</si>
  <si>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</si>
  <si>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</si>
  <si>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</si>
  <si>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</si>
  <si>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桂容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</si>
  <si>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</si>
  <si>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</si>
  <si>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</si>
  <si>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</si>
  <si>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</si>
  <si>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</si>
  <si>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</si>
  <si>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</si>
  <si>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</si>
  <si>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</si>
  <si>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赛晶</t>
    <phoneticPr fontId="17" type="noConversion"/>
  </si>
  <si>
    <r>
      <t>A</t>
    </r>
    <r>
      <rPr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</si>
  <si>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</si>
  <si>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</si>
  <si>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苏容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</si>
</sst>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2" fillId="3" borderId="6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zoomScaleNormal="100" workbookViewId="0">
      <selection activeCell="B19" sqref="B19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72.167201000000006</v>
      </c>
      <c r="C2" s="68">
        <f t="shared" ref="C2:C20" si="0">IF(AND(B2&gt;=av*80%,B2&lt;=av*115%),B2,"区间外")</f>
        <v>72.167201000000006</v>
      </c>
      <c r="D2" s="36"/>
      <c r="E2" s="42"/>
      <c r="F2" s="43"/>
      <c r="H2" s="60">
        <f t="shared" ref="H2:H20" si="1">IF(B2&gt;=ZJ,POWER(ZJ/B2,1.5)*100,IF(B2&lt;ZJ,POWER(B2/ZJ,0.6)*100))*60%</f>
        <v>48.03607522216948</v>
      </c>
      <c r="I2" s="61">
        <f t="shared" ref="I2:I20" si="2">IF(H2=0,"无",RANK(H2,H:H,0))</f>
        <v>17</v>
      </c>
    </row>
    <row r="3" spans="1:12" ht="21.75" customHeight="1">
      <c r="A3" s="53" t="s">
        <v>45</v>
      </c>
      <c r="B3" s="46">
        <v>64.2</v>
      </c>
      <c r="C3" s="68">
        <f t="shared" si="0"/>
        <v>64.2</v>
      </c>
      <c r="D3" s="35"/>
      <c r="E3" s="37" t="s">
        <v>35</v>
      </c>
      <c r="F3" s="44">
        <f>SUM(B:B)/COUNT(B:B)</f>
        <v>64.147387117647071</v>
      </c>
      <c r="H3" s="60">
        <f t="shared" si="1"/>
        <v>57.249904485848859</v>
      </c>
      <c r="I3" s="61">
        <f t="shared" si="2"/>
        <v>6</v>
      </c>
    </row>
    <row r="4" spans="1:12" ht="21.75" customHeight="1">
      <c r="A4" s="53" t="s">
        <v>46</v>
      </c>
      <c r="B4" s="46">
        <v>60.800220000000003</v>
      </c>
      <c r="C4" s="68">
        <f t="shared" si="0"/>
        <v>60.800220000000003</v>
      </c>
      <c r="D4" s="35"/>
      <c r="H4" s="60">
        <f t="shared" si="1"/>
        <v>59.173044896211067</v>
      </c>
      <c r="I4" s="61">
        <f t="shared" si="2"/>
        <v>1</v>
      </c>
    </row>
    <row r="5" spans="1:12" ht="21.75" customHeight="1">
      <c r="A5" s="53" t="s">
        <v>47</v>
      </c>
      <c r="B5" s="46">
        <v>69.338538</v>
      </c>
      <c r="C5" s="68">
        <f t="shared" si="0"/>
        <v>69.338538</v>
      </c>
      <c r="D5" s="35"/>
      <c r="E5" s="34" t="s">
        <v>36</v>
      </c>
      <c r="F5" s="44">
        <f>SUM(C:C)/COUNT(C:C)</f>
        <v>64.147387117647071</v>
      </c>
      <c r="G5" s="45"/>
      <c r="H5" s="60">
        <f t="shared" si="1"/>
        <v>51.005297854138739</v>
      </c>
      <c r="I5" s="61">
        <f t="shared" si="2"/>
        <v>15</v>
      </c>
    </row>
    <row r="6" spans="1:12" ht="21.75" customHeight="1">
      <c r="A6" s="53" t="s">
        <v>48</v>
      </c>
      <c r="B6" s="46">
        <v>63.414000000000001</v>
      </c>
      <c r="C6" s="68">
        <f t="shared" si="0"/>
        <v>63.414000000000001</v>
      </c>
      <c r="D6" s="35"/>
      <c r="E6" s="50"/>
      <c r="F6" s="50"/>
      <c r="G6" s="45"/>
      <c r="H6" s="60">
        <f t="shared" si="1"/>
        <v>58.317592397381645</v>
      </c>
      <c r="I6" s="61">
        <f t="shared" si="2"/>
        <v>3</v>
      </c>
    </row>
    <row r="7" spans="1:12" ht="21.75" customHeight="1">
      <c r="A7" s="53" t="s">
        <v>49</v>
      </c>
      <c r="B7" s="46">
        <v>63.607284</v>
      </c>
      <c r="C7" s="68">
        <f t="shared" si="0"/>
        <v>63.607284</v>
      </c>
      <c r="D7" s="35"/>
      <c r="E7" s="17"/>
      <c r="F7" s="17"/>
      <c r="H7" s="60">
        <f t="shared" si="1"/>
        <v>58.051979180473325</v>
      </c>
      <c r="I7" s="61">
        <f t="shared" si="2"/>
        <v>4</v>
      </c>
    </row>
    <row r="8" spans="1:12" ht="21.75" customHeight="1">
      <c r="A8" s="53" t="s">
        <v>50</v>
      </c>
      <c r="B8" s="46">
        <v>65.426337000000004</v>
      </c>
      <c r="C8" s="68">
        <f t="shared" si="0"/>
        <v>65.426337000000004</v>
      </c>
      <c r="D8" s="35"/>
      <c r="E8" s="37" t="s">
        <v>34</v>
      </c>
      <c r="F8" s="44">
        <f>IF(COUNT(C:C)=0,av*(1-XF),平均值A1*(1-XF))</f>
        <v>62.22296550411766</v>
      </c>
      <c r="G8" s="45"/>
      <c r="H8" s="60">
        <f t="shared" si="1"/>
        <v>55.647851208824214</v>
      </c>
      <c r="I8" s="61">
        <f t="shared" si="2"/>
        <v>8</v>
      </c>
    </row>
    <row r="9" spans="1:12" ht="21.75" customHeight="1">
      <c r="A9" s="53" t="s">
        <v>51</v>
      </c>
      <c r="B9" s="46">
        <v>66.338999999999999</v>
      </c>
      <c r="C9" s="68">
        <f t="shared" si="0"/>
        <v>66.338999999999999</v>
      </c>
      <c r="D9" s="35"/>
      <c r="E9" s="42"/>
      <c r="F9" s="49"/>
      <c r="G9" s="45"/>
      <c r="H9" s="60">
        <f t="shared" si="1"/>
        <v>54.503441735880372</v>
      </c>
      <c r="I9" s="61">
        <f t="shared" si="2"/>
        <v>14</v>
      </c>
    </row>
    <row r="10" spans="1:12" ht="21.75" customHeight="1">
      <c r="A10" s="53" t="s">
        <v>52</v>
      </c>
      <c r="B10" s="46">
        <v>70.746002000000004</v>
      </c>
      <c r="C10" s="68">
        <f t="shared" si="0"/>
        <v>70.746002000000004</v>
      </c>
      <c r="D10" s="35"/>
      <c r="G10" s="58"/>
      <c r="H10" s="60">
        <f t="shared" si="1"/>
        <v>49.490797884433093</v>
      </c>
      <c r="I10" s="61">
        <f t="shared" si="2"/>
        <v>16</v>
      </c>
    </row>
    <row r="11" spans="1:12" ht="21.75" customHeight="1">
      <c r="A11" s="53" t="s">
        <v>53</v>
      </c>
      <c r="B11" s="46">
        <v>64.349999999999994</v>
      </c>
      <c r="C11" s="68">
        <f t="shared" si="0"/>
        <v>64.349999999999994</v>
      </c>
      <c r="D11" s="35"/>
      <c r="E11" s="37" t="s">
        <v>33</v>
      </c>
      <c r="F11" s="40">
        <v>0.03</v>
      </c>
      <c r="G11" s="58"/>
      <c r="H11" s="60">
        <f t="shared" si="1"/>
        <v>57.049846691799935</v>
      </c>
      <c r="I11" s="61">
        <f t="shared" si="2"/>
        <v>7</v>
      </c>
    </row>
    <row r="12" spans="1:12" ht="21.75" customHeight="1">
      <c r="A12" s="53" t="s">
        <v>54</v>
      </c>
      <c r="B12" s="46">
        <v>54.400001000000003</v>
      </c>
      <c r="C12" s="68">
        <f t="shared" si="0"/>
        <v>54.400001000000003</v>
      </c>
      <c r="D12" s="35"/>
      <c r="E12" s="39"/>
      <c r="F12" s="38"/>
      <c r="H12" s="60">
        <f t="shared" si="1"/>
        <v>55.352873584225897</v>
      </c>
      <c r="I12" s="61">
        <f t="shared" si="2"/>
        <v>11</v>
      </c>
    </row>
    <row r="13" spans="1:12" ht="21.75" customHeight="1">
      <c r="A13" s="53" t="s">
        <v>55</v>
      </c>
      <c r="B13" s="46">
        <v>65.660399999999996</v>
      </c>
      <c r="C13" s="68">
        <f t="shared" si="0"/>
        <v>65.660399999999996</v>
      </c>
      <c r="D13" s="35"/>
      <c r="E13" s="73" t="s">
        <v>42</v>
      </c>
      <c r="F13" s="73"/>
      <c r="H13" s="60">
        <f t="shared" si="1"/>
        <v>55.350560415323933</v>
      </c>
      <c r="I13" s="61">
        <f t="shared" si="2"/>
        <v>12</v>
      </c>
    </row>
    <row r="14" spans="1:12" ht="21.75" customHeight="1">
      <c r="A14" s="72" t="s">
        <v>60</v>
      </c>
      <c r="B14" s="46">
        <v>54.311399999999999</v>
      </c>
      <c r="C14" s="68">
        <f t="shared" si="0"/>
        <v>54.311399999999999</v>
      </c>
      <c r="D14" s="35"/>
      <c r="E14" s="73"/>
      <c r="F14" s="73"/>
      <c r="H14" s="60">
        <f t="shared" si="1"/>
        <v>55.298764187838856</v>
      </c>
      <c r="I14" s="61">
        <f t="shared" si="2"/>
        <v>13</v>
      </c>
      <c r="L14" s="41"/>
    </row>
    <row r="15" spans="1:12" ht="21.75" customHeight="1">
      <c r="A15" s="72" t="s">
        <v>56</v>
      </c>
      <c r="B15" s="46">
        <v>65.599794000000003</v>
      </c>
      <c r="C15" s="68">
        <f t="shared" si="0"/>
        <v>65.599794000000003</v>
      </c>
      <c r="D15" s="35"/>
      <c r="E15" s="73"/>
      <c r="F15" s="73"/>
      <c r="G15" s="22"/>
      <c r="H15" s="60">
        <f t="shared" si="1"/>
        <v>55.427283615416265</v>
      </c>
      <c r="I15" s="61">
        <f t="shared" si="2"/>
        <v>9</v>
      </c>
    </row>
    <row r="16" spans="1:12" ht="21.75" customHeight="1">
      <c r="A16" s="75" t="s">
        <v>57</v>
      </c>
      <c r="B16" s="46">
        <v>65.620385999999996</v>
      </c>
      <c r="C16" s="68">
        <f t="shared" si="0"/>
        <v>65.620385999999996</v>
      </c>
      <c r="D16" s="35"/>
      <c r="E16" s="73"/>
      <c r="F16" s="73"/>
      <c r="G16" s="22"/>
      <c r="H16" s="60">
        <f t="shared" si="1"/>
        <v>55.401195630840803</v>
      </c>
      <c r="I16" s="61">
        <f t="shared" si="2"/>
        <v>10</v>
      </c>
    </row>
    <row r="17" spans="1:9" ht="21.75" customHeight="1">
      <c r="A17" s="72" t="s">
        <v>58</v>
      </c>
      <c r="B17" s="47">
        <v>63.765000000000001</v>
      </c>
      <c r="C17" s="68">
        <f t="shared" si="0"/>
        <v>63.765000000000001</v>
      </c>
      <c r="D17" s="35"/>
      <c r="E17" s="73"/>
      <c r="F17" s="73"/>
      <c r="G17" s="22"/>
      <c r="H17" s="60">
        <f t="shared" si="1"/>
        <v>57.836734245589902</v>
      </c>
      <c r="I17" s="61">
        <f t="shared" si="2"/>
        <v>5</v>
      </c>
    </row>
    <row r="18" spans="1:9" ht="21.75" customHeight="1">
      <c r="A18" s="72" t="s">
        <v>59</v>
      </c>
      <c r="B18" s="47">
        <v>60.760018000000002</v>
      </c>
      <c r="C18" s="68">
        <f t="shared" si="0"/>
        <v>60.760018000000002</v>
      </c>
      <c r="D18" s="35"/>
      <c r="E18" s="73"/>
      <c r="F18" s="73"/>
      <c r="G18" s="22"/>
      <c r="H18" s="60">
        <f t="shared" si="1"/>
        <v>59.149566138034622</v>
      </c>
      <c r="I18" s="61">
        <f t="shared" si="2"/>
        <v>2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2014-02-18T07:25:11Z</dcterms:modified>
</cp:coreProperties>
</file>